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<sst xmlns="http://schemas.openxmlformats.org/spreadsheetml/2006/main" count="117" uniqueCount="53">
  <si>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15/04/2023 11:19:46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</si>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</sst>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89.057999999999993</c:v>
                </c:pt>
                <c:pt idx="13">
                  <c:v>41</c:v>
                </c:pt>
                <c:pt idx="14">
                  <c:v>148.91800000000001</c:v>
                </c:pt>
                <c:pt idx="15">
                  <c:v>164.38300000000001</c:v>
                </c:pt>
                <c:pt idx="16">
                  <c:v>58.637</c:v>
                </c:pt>
                <c:pt idx="17">
                  <c:v>1</c:v>
                </c:pt>
                <c:pt idx="18">
                  <c:v>80.084000000000003</c:v>
                </c:pt>
                <c:pt idx="19">
                  <c:v>95.066999999999993</c:v>
                </c:pt>
                <c:pt idx="20">
                  <c:v>96.54</c:v>
                </c:pt>
                <c:pt idx="21">
                  <c:v>74.155000000000001</c:v>
                </c:pt>
                <c:pt idx="22">
                  <c:v>68.740000000000009</c:v>
                </c:pt>
                <c:pt idx="23">
                  <c:v>35.301000000000002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063424"/>
        <c:axId val="311069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108.11199999999999</c:v>
                </c:pt>
                <c:pt idx="13">
                  <c:v>56.983000000000004</c:v>
                </c:pt>
                <c:pt idx="14">
                  <c:v>218.20499999999998</c:v>
                </c:pt>
                <c:pt idx="15">
                  <c:v>188.51400000000004</c:v>
                </c:pt>
                <c:pt idx="16">
                  <c:v>68.844999999999999</c:v>
                </c:pt>
                <c:pt idx="17">
                  <c:v>45.638999999999996</c:v>
                </c:pt>
                <c:pt idx="18">
                  <c:v>93.970999999999989</c:v>
                </c:pt>
                <c:pt idx="19">
                  <c:v>95.067000000000007</c:v>
                </c:pt>
                <c:pt idx="20">
                  <c:v>96.561000000000007</c:v>
                </c:pt>
                <c:pt idx="21">
                  <c:v>90.581000000000003</c:v>
                </c:pt>
                <c:pt idx="22">
                  <c:v>86.146999999999991</c:v>
                </c:pt>
                <c:pt idx="23">
                  <c:v>52.073999999999991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063424"/>
        <c:axId val="311069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68.58</c:v>
                </c:pt>
                <c:pt idx="14">
                  <c:v>86</c:v>
                </c:pt>
                <c:pt idx="15">
                  <c:v>101.4</c:v>
                </c:pt>
                <c:pt idx="16">
                  <c:v>84</c:v>
                </c:pt>
                <c:pt idx="17">
                  <c:v>71.28</c:v>
                </c:pt>
                <c:pt idx="18">
                  <c:v>86</c:v>
                </c:pt>
                <c:pt idx="19">
                  <c:v>86</c:v>
                </c:pt>
                <c:pt idx="20">
                  <c:v>85.07</c:v>
                </c:pt>
                <c:pt idx="21">
                  <c:v>84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069696"/>
        <c:axId val="311068912"/>
      </c:lineChart>
      <c:catAx>
        <c:axId val="311063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069304"/>
        <c:crosses val="autoZero"/>
        <c:auto val="1"/>
        <c:lblAlgn val="ctr"/>
        <c:lblOffset val="100"/>
        <c:noMultiLvlLbl val="0"/>
      </c:catAx>
      <c:valAx>
        <c:axId val="311069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063424"/>
        <c:crosses val="autoZero"/>
        <c:crossBetween val="between"/>
      </c:valAx>
      <c:valAx>
        <c:axId val="311068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069696"/>
        <c:crosses val="max"/>
        <c:crossBetween val="between"/>
      </c:valAx>
      <c:catAx>
        <c:axId val="311069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068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108.11199999999999</v>
      </c>
      <c r="O4" s="18">
        <v>56.983000000000004</v>
      </c>
      <c r="P4" s="18">
        <v>218.20499999999998</v>
      </c>
      <c r="Q4" s="18">
        <v>188.55200000000002</v>
      </c>
      <c r="R4" s="18">
        <v>68.844999999999999</v>
      </c>
      <c r="S4" s="18">
        <v>45.638999999999996</v>
      </c>
      <c r="T4" s="18">
        <v>93.971000000000018</v>
      </c>
      <c r="U4" s="18">
        <v>95.066999999999993</v>
      </c>
      <c r="V4" s="18">
        <v>96.561000000000007</v>
      </c>
      <c r="W4" s="18">
        <v>90.581000000000003</v>
      </c>
      <c r="X4" s="18">
        <v>86.147000000000006</v>
      </c>
      <c r="Y4" s="18">
        <v>52.074000000000005</v>
      </c>
      <c r="Z4" s="19"/>
      <c r="AA4" s="20">
        <f>SUM(B4:Z4)</f>
        <v>1200.7370000000001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68.58</v>
      </c>
      <c r="P7" s="28">
        <v>86</v>
      </c>
      <c r="Q7" s="28">
        <v>101.4</v>
      </c>
      <c r="R7" s="28">
        <v>84</v>
      </c>
      <c r="S7" s="28">
        <v>71.28</v>
      </c>
      <c r="T7" s="28">
        <v>86</v>
      </c>
      <c r="U7" s="28">
        <v>86</v>
      </c>
      <c r="V7" s="28">
        <v>85.07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83.860833333333332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89.057999999999993</v>
      </c>
      <c r="O14" s="57">
        <v>41</v>
      </c>
      <c r="P14" s="57">
        <v>148.91800000000001</v>
      </c>
      <c r="Q14" s="57">
        <v>164.38300000000001</v>
      </c>
      <c r="R14" s="57">
        <v>58.637</v>
      </c>
      <c r="S14" s="57">
        <v>1</v>
      </c>
      <c r="T14" s="57">
        <v>80.084000000000003</v>
      </c>
      <c r="U14" s="57">
        <v>95.066999999999993</v>
      </c>
      <c r="V14" s="57">
        <v>96.54</v>
      </c>
      <c r="W14" s="57">
        <v>74.155000000000001</v>
      </c>
      <c r="X14" s="57">
        <v>68.740000000000009</v>
      </c>
      <c r="Y14" s="57">
        <v>35.301000000000002</v>
      </c>
      <c r="Z14" s="58"/>
      <c r="AA14" s="59">
        <f t="shared" si="0"/>
        <v>952.88300000000004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89.057999999999993</v>
      </c>
      <c r="O16" s="62">
        <f t="shared" si="1"/>
        <v>41</v>
      </c>
      <c r="P16" s="62">
        <f t="shared" si="1"/>
        <v>148.91800000000001</v>
      </c>
      <c r="Q16" s="62">
        <f t="shared" si="1"/>
        <v>164.38300000000001</v>
      </c>
      <c r="R16" s="62">
        <f t="shared" si="1"/>
        <v>58.637</v>
      </c>
      <c r="S16" s="62">
        <f t="shared" si="1"/>
        <v>1</v>
      </c>
      <c r="T16" s="62">
        <f t="shared" si="1"/>
        <v>80.084000000000003</v>
      </c>
      <c r="U16" s="62">
        <f t="shared" si="1"/>
        <v>95.066999999999993</v>
      </c>
      <c r="V16" s="62">
        <f t="shared" si="1"/>
        <v>96.54</v>
      </c>
      <c r="W16" s="62">
        <f t="shared" si="1"/>
        <v>74.155000000000001</v>
      </c>
      <c r="X16" s="62">
        <f t="shared" si="1"/>
        <v>68.740000000000009</v>
      </c>
      <c r="Y16" s="62">
        <f t="shared" si="1"/>
        <v>35.301000000000002</v>
      </c>
      <c r="Z16" s="63" t="str">
        <f t="shared" si="1"/>
        <v/>
      </c>
      <c r="AA16" s="64">
        <f>SUM(AA10:AA15)</f>
        <v>952.88300000000004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4.5389999999999997</v>
      </c>
      <c r="O20" s="77">
        <v>4.5229999999999997</v>
      </c>
      <c r="P20" s="77">
        <v>61.302999999999997</v>
      </c>
      <c r="Q20" s="77">
        <v>5.8949999999999996</v>
      </c>
      <c r="R20" s="77">
        <v>4.0880000000000001</v>
      </c>
      <c r="S20" s="77">
        <v>4.056</v>
      </c>
      <c r="T20" s="77">
        <v>3.9089999999999998</v>
      </c>
      <c r="U20" s="77"/>
      <c r="V20" s="77">
        <v>2.1000000000000001E-2</v>
      </c>
      <c r="W20" s="77">
        <v>3.827</v>
      </c>
      <c r="X20" s="77">
        <v>3.7680000000000002</v>
      </c>
      <c r="Y20" s="77">
        <v>3.6429999999999998</v>
      </c>
      <c r="Z20" s="78"/>
      <c r="AA20" s="79">
        <f t="shared" si="2"/>
        <v>99.571999999999989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14.515000000000001</v>
      </c>
      <c r="O21" s="81">
        <v>11.46</v>
      </c>
      <c r="P21" s="81">
        <v>7.984</v>
      </c>
      <c r="Q21" s="81">
        <v>18.274000000000001</v>
      </c>
      <c r="R21" s="81">
        <v>6.12</v>
      </c>
      <c r="S21" s="81">
        <v>40.582999999999998</v>
      </c>
      <c r="T21" s="81">
        <v>9.9779999999999998</v>
      </c>
      <c r="U21" s="81"/>
      <c r="V21" s="81"/>
      <c r="W21" s="81">
        <v>12.599</v>
      </c>
      <c r="X21" s="81">
        <v>13.638999999999999</v>
      </c>
      <c r="Y21" s="81">
        <v>13.129999999999999</v>
      </c>
      <c r="Z21" s="78"/>
      <c r="AA21" s="79">
        <f t="shared" si="2"/>
        <v>148.28200000000001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19.054000000000002</v>
      </c>
      <c r="O25" s="88">
        <f t="shared" si="3"/>
        <v>15.983000000000001</v>
      </c>
      <c r="P25" s="88">
        <f t="shared" si="3"/>
        <v>69.286999999999992</v>
      </c>
      <c r="Q25" s="88">
        <f t="shared" si="3"/>
        <v>24.169</v>
      </c>
      <c r="R25" s="88">
        <f t="shared" si="3"/>
        <v>10.208</v>
      </c>
      <c r="S25" s="88">
        <f t="shared" si="3"/>
        <v>44.638999999999996</v>
      </c>
      <c r="T25" s="88">
        <f t="shared" si="3"/>
        <v>13.887</v>
      </c>
      <c r="U25" s="88">
        <f t="shared" si="3"/>
        <v>0</v>
      </c>
      <c r="V25" s="88">
        <f t="shared" si="3"/>
        <v>2.1000000000000001E-2</v>
      </c>
      <c r="W25" s="88">
        <f t="shared" si="3"/>
        <v>16.426000000000002</v>
      </c>
      <c r="X25" s="88">
        <f t="shared" si="3"/>
        <v>17.407</v>
      </c>
      <c r="Y25" s="88">
        <f t="shared" si="3"/>
        <v>16.773</v>
      </c>
      <c r="Z25" s="89" t="str">
        <f t="shared" si="3"/>
        <v/>
      </c>
      <c r="AA25" s="90">
        <f>SUM(AA19:AA24)</f>
        <v>247.85399999999998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108.11199999999999</v>
      </c>
      <c r="O29" s="77">
        <v>56.982999999999997</v>
      </c>
      <c r="P29" s="77">
        <v>218.20500000000001</v>
      </c>
      <c r="Q29" s="77">
        <v>188.55199999999999</v>
      </c>
      <c r="R29" s="77">
        <v>68.844999999999999</v>
      </c>
      <c r="S29" s="77">
        <v>45.639000000000003</v>
      </c>
      <c r="T29" s="77">
        <v>93.971000000000004</v>
      </c>
      <c r="U29" s="77">
        <v>95.066999999999993</v>
      </c>
      <c r="V29" s="77">
        <v>96.561000000000007</v>
      </c>
      <c r="W29" s="77">
        <v>90.581000000000003</v>
      </c>
      <c r="X29" s="77">
        <v>86.147000000000006</v>
      </c>
      <c r="Y29" s="77">
        <v>52.073999999999998</v>
      </c>
      <c r="Z29" s="78"/>
      <c r="AA29" s="79">
        <f>SUM(B29:Z29)</f>
        <v>1200.7370000000001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108.11199999999999</v>
      </c>
      <c r="O31" s="62">
        <f t="shared" si="4"/>
        <v>56.982999999999997</v>
      </c>
      <c r="P31" s="62">
        <f t="shared" si="4"/>
        <v>218.20500000000001</v>
      </c>
      <c r="Q31" s="62">
        <f t="shared" si="4"/>
        <v>188.55199999999999</v>
      </c>
      <c r="R31" s="62">
        <f t="shared" si="4"/>
        <v>68.844999999999999</v>
      </c>
      <c r="S31" s="62">
        <f t="shared" si="4"/>
        <v>45.639000000000003</v>
      </c>
      <c r="T31" s="62">
        <f t="shared" si="4"/>
        <v>93.971000000000004</v>
      </c>
      <c r="U31" s="62">
        <f t="shared" si="4"/>
        <v>95.066999999999993</v>
      </c>
      <c r="V31" s="62">
        <f t="shared" si="4"/>
        <v>96.561000000000007</v>
      </c>
      <c r="W31" s="62">
        <f t="shared" si="4"/>
        <v>90.581000000000003</v>
      </c>
      <c r="X31" s="62">
        <f t="shared" si="4"/>
        <v>86.147000000000006</v>
      </c>
      <c r="Y31" s="62">
        <f t="shared" si="4"/>
        <v>52.073999999999998</v>
      </c>
      <c r="Z31" s="63" t="str">
        <f t="shared" si="4"/>
        <v/>
      </c>
      <c r="AA31" s="64">
        <f>SUM(AA28:AA30)</f>
        <v>1200.7370000000001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108.11199999999999</v>
      </c>
      <c r="O51" s="88">
        <f t="shared" si="10"/>
        <v>56.983000000000004</v>
      </c>
      <c r="P51" s="88">
        <f t="shared" si="10"/>
        <v>218.20499999999998</v>
      </c>
      <c r="Q51" s="88">
        <f t="shared" si="10"/>
        <v>188.55200000000002</v>
      </c>
      <c r="R51" s="88">
        <f t="shared" si="10"/>
        <v>68.844999999999999</v>
      </c>
      <c r="S51" s="88">
        <f t="shared" si="10"/>
        <v>45.638999999999996</v>
      </c>
      <c r="T51" s="88">
        <f t="shared" si="10"/>
        <v>93.971000000000004</v>
      </c>
      <c r="U51" s="88">
        <f t="shared" si="10"/>
        <v>95.066999999999993</v>
      </c>
      <c r="V51" s="88">
        <f t="shared" si="10"/>
        <v>96.561000000000007</v>
      </c>
      <c r="W51" s="88">
        <f t="shared" si="10"/>
        <v>90.581000000000003</v>
      </c>
      <c r="X51" s="88">
        <f t="shared" si="10"/>
        <v>86.147000000000006</v>
      </c>
      <c r="Y51" s="88">
        <f t="shared" si="10"/>
        <v>52.073999999999998</v>
      </c>
      <c r="Z51" s="89" t="str">
        <f t="shared" si="10"/>
        <v/>
      </c>
      <c r="AA51" s="104">
        <f>SUM(B51:Z51)</f>
        <v>1200.7370000000001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108.11199999999999</v>
      </c>
      <c r="O4" s="18">
        <v>56.983000000000004</v>
      </c>
      <c r="P4" s="18">
        <v>218.20499999999998</v>
      </c>
      <c r="Q4" s="18">
        <v>188.51400000000004</v>
      </c>
      <c r="R4" s="18">
        <v>68.844999999999999</v>
      </c>
      <c r="S4" s="18">
        <v>45.638999999999996</v>
      </c>
      <c r="T4" s="18">
        <v>93.970999999999989</v>
      </c>
      <c r="U4" s="18">
        <v>95.067000000000007</v>
      </c>
      <c r="V4" s="18">
        <v>96.561000000000007</v>
      </c>
      <c r="W4" s="18">
        <v>90.581000000000003</v>
      </c>
      <c r="X4" s="18">
        <v>86.146999999999991</v>
      </c>
      <c r="Y4" s="18">
        <v>52.073999999999991</v>
      </c>
      <c r="Z4" s="19"/>
      <c r="AA4" s="20">
        <f>SUM(B4:Z4)</f>
        <v>1200.6990000000001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68.58</v>
      </c>
      <c r="P7" s="28">
        <v>86</v>
      </c>
      <c r="Q7" s="28">
        <v>101.4</v>
      </c>
      <c r="R7" s="28">
        <v>84</v>
      </c>
      <c r="S7" s="28">
        <v>71.28</v>
      </c>
      <c r="T7" s="28">
        <v>86</v>
      </c>
      <c r="U7" s="28">
        <v>86</v>
      </c>
      <c r="V7" s="28">
        <v>85.07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83.860833333333332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</v>
      </c>
      <c r="T12" s="52">
        <v>20.991</v>
      </c>
      <c r="U12" s="52">
        <v>29.303000000000001</v>
      </c>
      <c r="V12" s="52">
        <v>42.405000000000001</v>
      </c>
      <c r="W12" s="52">
        <v>23.994</v>
      </c>
      <c r="X12" s="52">
        <v>40</v>
      </c>
      <c r="Y12" s="52">
        <v>15.996</v>
      </c>
      <c r="Z12" s="53"/>
      <c r="AA12" s="54">
        <f t="shared" si="0"/>
        <v>182.68899999999999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1.9510000000000001</v>
      </c>
      <c r="O14" s="57">
        <v>21.69</v>
      </c>
      <c r="P14" s="57">
        <v>1.7449999999999999</v>
      </c>
      <c r="Q14" s="57">
        <v>0.21099999999999999</v>
      </c>
      <c r="R14" s="57">
        <v>10.905999999999999</v>
      </c>
      <c r="S14" s="57">
        <v>25.245999999999999</v>
      </c>
      <c r="T14" s="57">
        <v>8</v>
      </c>
      <c r="U14" s="57">
        <v>33.04</v>
      </c>
      <c r="V14" s="57">
        <v>32.588999999999999</v>
      </c>
      <c r="W14" s="57">
        <v>8.2370000000000001</v>
      </c>
      <c r="X14" s="57">
        <v>5.1980000000000004</v>
      </c>
      <c r="Y14" s="57">
        <v>2.1589999999999998</v>
      </c>
      <c r="Z14" s="58"/>
      <c r="AA14" s="59">
        <f t="shared" si="0"/>
        <v>150.97199999999998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1.9510000000000001</v>
      </c>
      <c r="O16" s="62">
        <f t="shared" si="1"/>
        <v>21.69</v>
      </c>
      <c r="P16" s="62">
        <f t="shared" si="1"/>
        <v>1.7449999999999999</v>
      </c>
      <c r="Q16" s="62">
        <f t="shared" si="1"/>
        <v>0.21099999999999999</v>
      </c>
      <c r="R16" s="62">
        <f t="shared" si="1"/>
        <v>10.905999999999999</v>
      </c>
      <c r="S16" s="62">
        <f t="shared" si="1"/>
        <v>35.245999999999995</v>
      </c>
      <c r="T16" s="62">
        <f t="shared" si="1"/>
        <v>28.991</v>
      </c>
      <c r="U16" s="62">
        <f t="shared" si="1"/>
        <v>62.343000000000004</v>
      </c>
      <c r="V16" s="62">
        <f t="shared" si="1"/>
        <v>74.994</v>
      </c>
      <c r="W16" s="62">
        <f t="shared" si="1"/>
        <v>32.231000000000002</v>
      </c>
      <c r="X16" s="62">
        <f t="shared" si="1"/>
        <v>45.198</v>
      </c>
      <c r="Y16" s="62">
        <f t="shared" si="1"/>
        <v>18.155000000000001</v>
      </c>
      <c r="Z16" s="63" t="str">
        <f t="shared" si="1"/>
        <v/>
      </c>
      <c r="AA16" s="64">
        <f>SUM(AA10:AA15)</f>
        <v>333.66099999999994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1.141</v>
      </c>
      <c r="O20" s="77">
        <v>1.143</v>
      </c>
      <c r="P20" s="77">
        <v>1.1679999999999999</v>
      </c>
      <c r="Q20" s="77">
        <v>1.1679999999999999</v>
      </c>
      <c r="R20" s="77">
        <v>18.042999999999999</v>
      </c>
      <c r="S20" s="77">
        <v>0.127</v>
      </c>
      <c r="T20" s="77">
        <v>51.389000000000003</v>
      </c>
      <c r="U20" s="77">
        <v>10.324999999999999</v>
      </c>
      <c r="V20" s="77">
        <v>0.438</v>
      </c>
      <c r="W20" s="77">
        <v>40.799999999999997</v>
      </c>
      <c r="X20" s="77">
        <v>23.433</v>
      </c>
      <c r="Y20" s="77">
        <v>22.728999999999999</v>
      </c>
      <c r="Z20" s="78"/>
      <c r="AA20" s="79">
        <f t="shared" si="2"/>
        <v>171.904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25.42</v>
      </c>
      <c r="O21" s="81">
        <v>34.15</v>
      </c>
      <c r="P21" s="81">
        <v>41.792000000000002</v>
      </c>
      <c r="Q21" s="81">
        <v>26.734999999999999</v>
      </c>
      <c r="R21" s="81">
        <v>38.395999999999994</v>
      </c>
      <c r="S21" s="81">
        <v>10.266</v>
      </c>
      <c r="T21" s="81">
        <v>13.591000000000001</v>
      </c>
      <c r="U21" s="81">
        <v>22.399000000000001</v>
      </c>
      <c r="V21" s="81">
        <v>21.129000000000001</v>
      </c>
      <c r="W21" s="81">
        <v>17.55</v>
      </c>
      <c r="X21" s="81">
        <v>17.515999999999998</v>
      </c>
      <c r="Y21" s="81">
        <v>11.19</v>
      </c>
      <c r="Z21" s="78"/>
      <c r="AA21" s="79">
        <f t="shared" si="2"/>
        <v>280.13399999999996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26.561</v>
      </c>
      <c r="O25" s="88">
        <f t="shared" si="3"/>
        <v>35.292999999999999</v>
      </c>
      <c r="P25" s="88">
        <f t="shared" si="3"/>
        <v>42.96</v>
      </c>
      <c r="Q25" s="88">
        <f t="shared" si="3"/>
        <v>27.902999999999999</v>
      </c>
      <c r="R25" s="88">
        <f t="shared" si="3"/>
        <v>56.438999999999993</v>
      </c>
      <c r="S25" s="88">
        <f t="shared" si="3"/>
        <v>10.393000000000001</v>
      </c>
      <c r="T25" s="88">
        <f t="shared" si="3"/>
        <v>64.98</v>
      </c>
      <c r="U25" s="88">
        <f t="shared" si="3"/>
        <v>32.724000000000004</v>
      </c>
      <c r="V25" s="88">
        <f t="shared" si="3"/>
        <v>21.567</v>
      </c>
      <c r="W25" s="88">
        <f t="shared" si="3"/>
        <v>58.349999999999994</v>
      </c>
      <c r="X25" s="88">
        <f t="shared" si="3"/>
        <v>40.948999999999998</v>
      </c>
      <c r="Y25" s="88">
        <f t="shared" si="3"/>
        <v>33.918999999999997</v>
      </c>
      <c r="Z25" s="89">
        <f t="shared" si="3"/>
        <v>0</v>
      </c>
      <c r="AA25" s="90">
        <f t="shared" si="3"/>
        <v>452.03799999999995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28.512</v>
      </c>
      <c r="O29" s="77">
        <v>56.982999999999997</v>
      </c>
      <c r="P29" s="77">
        <v>44.704999999999998</v>
      </c>
      <c r="Q29" s="77">
        <v>28.114000000000001</v>
      </c>
      <c r="R29" s="77">
        <v>67.344999999999999</v>
      </c>
      <c r="S29" s="77">
        <v>45.639000000000003</v>
      </c>
      <c r="T29" s="77">
        <v>93.971000000000004</v>
      </c>
      <c r="U29" s="77">
        <v>95.066999999999993</v>
      </c>
      <c r="V29" s="77">
        <v>96.561000000000007</v>
      </c>
      <c r="W29" s="77">
        <v>90.581000000000003</v>
      </c>
      <c r="X29" s="77">
        <v>86.147000000000006</v>
      </c>
      <c r="Y29" s="77">
        <v>52.073999999999998</v>
      </c>
      <c r="Z29" s="78"/>
      <c r="AA29" s="79">
        <f>SUM(B29:Z29)</f>
        <v>785.69900000000007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28.512</v>
      </c>
      <c r="O31" s="62">
        <f t="shared" si="4"/>
        <v>56.982999999999997</v>
      </c>
      <c r="P31" s="62">
        <f t="shared" si="4"/>
        <v>44.704999999999998</v>
      </c>
      <c r="Q31" s="62">
        <f t="shared" si="4"/>
        <v>28.114000000000001</v>
      </c>
      <c r="R31" s="62">
        <f t="shared" si="4"/>
        <v>67.344999999999999</v>
      </c>
      <c r="S31" s="62">
        <f t="shared" si="4"/>
        <v>45.639000000000003</v>
      </c>
      <c r="T31" s="62">
        <f t="shared" si="4"/>
        <v>93.971000000000004</v>
      </c>
      <c r="U31" s="62">
        <f t="shared" si="4"/>
        <v>95.066999999999993</v>
      </c>
      <c r="V31" s="62">
        <f t="shared" si="4"/>
        <v>96.561000000000007</v>
      </c>
      <c r="W31" s="62">
        <f t="shared" si="4"/>
        <v>90.581000000000003</v>
      </c>
      <c r="X31" s="62">
        <f t="shared" si="4"/>
        <v>86.147000000000006</v>
      </c>
      <c r="Y31" s="62">
        <f t="shared" si="4"/>
        <v>52.073999999999998</v>
      </c>
      <c r="Z31" s="63">
        <f t="shared" si="4"/>
        <v>0</v>
      </c>
      <c r="AA31" s="64">
        <f t="shared" si="4"/>
        <v>785.69900000000007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79.599999999999994</v>
      </c>
      <c r="O38" s="99"/>
      <c r="P38" s="99">
        <v>173.5</v>
      </c>
      <c r="Q38" s="99">
        <v>160.4</v>
      </c>
      <c r="R38" s="99">
        <v>1.5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79.599999999999994</v>
      </c>
      <c r="O39" s="88">
        <f t="shared" si="6"/>
        <v>0</v>
      </c>
      <c r="P39" s="88">
        <f t="shared" si="6"/>
        <v>173.5</v>
      </c>
      <c r="Q39" s="88">
        <f t="shared" si="6"/>
        <v>160.4</v>
      </c>
      <c r="R39" s="88">
        <f t="shared" si="6"/>
        <v>1.5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79.599999999999994</v>
      </c>
      <c r="O46" s="99"/>
      <c r="P46" s="99">
        <v>173.5</v>
      </c>
      <c r="Q46" s="99">
        <v>160.4</v>
      </c>
      <c r="R46" s="99">
        <v>1.5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79.599999999999994</v>
      </c>
      <c r="O48" s="88">
        <f t="shared" si="8"/>
        <v>0</v>
      </c>
      <c r="P48" s="88">
        <f t="shared" si="8"/>
        <v>173.5</v>
      </c>
      <c r="Q48" s="88">
        <f t="shared" si="8"/>
        <v>160.4</v>
      </c>
      <c r="R48" s="88">
        <f t="shared" si="8"/>
        <v>1.5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108.11199999999999</v>
      </c>
      <c r="O51" s="88">
        <f t="shared" si="10"/>
        <v>56.983000000000004</v>
      </c>
      <c r="P51" s="88">
        <f t="shared" si="10"/>
        <v>218.20499999999998</v>
      </c>
      <c r="Q51" s="88">
        <f t="shared" si="10"/>
        <v>188.51400000000001</v>
      </c>
      <c r="R51" s="88">
        <f t="shared" si="10"/>
        <v>68.844999999999999</v>
      </c>
      <c r="S51" s="88">
        <f t="shared" si="10"/>
        <v>45.638999999999996</v>
      </c>
      <c r="T51" s="88">
        <f t="shared" si="10"/>
        <v>93.971000000000004</v>
      </c>
      <c r="U51" s="88">
        <f t="shared" si="10"/>
        <v>95.067000000000007</v>
      </c>
      <c r="V51" s="88">
        <f t="shared" si="10"/>
        <v>96.561000000000007</v>
      </c>
      <c r="W51" s="88">
        <f t="shared" si="10"/>
        <v>90.580999999999989</v>
      </c>
      <c r="X51" s="88">
        <f t="shared" si="10"/>
        <v>86.146999999999991</v>
      </c>
      <c r="Y51" s="88">
        <f t="shared" si="10"/>
        <v>52.073999999999998</v>
      </c>
      <c r="Z51" s="89">
        <f t="shared" si="10"/>
        <v>0</v>
      </c>
      <c r="AA51" s="104">
        <f>SUM(B51:Z51)</f>
        <v>1200.6990000000001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79.599999999999994</v>
      </c>
      <c r="O4" s="18"/>
      <c r="P4" s="18">
        <v>173.5</v>
      </c>
      <c r="Q4" s="18">
        <v>160.4</v>
      </c>
      <c r="R4" s="18">
        <v>1.5</v>
      </c>
      <c r="S4" s="18"/>
      <c r="T4" s="18"/>
      <c r="U4" s="18"/>
      <c r="V4" s="18"/>
      <c r="W4" s="18"/>
      <c r="X4" s="18"/>
      <c r="Y4" s="18"/>
      <c r="Z4" s="19"/>
      <c r="AA4" s="111">
        <f>SUM(B4:Z4)</f>
        <v>415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</v>
      </c>
      <c r="O7" s="117">
        <v>68.58</v>
      </c>
      <c r="P7" s="117">
        <v>86</v>
      </c>
      <c r="Q7" s="117">
        <v>101.4</v>
      </c>
      <c r="R7" s="117">
        <v>84</v>
      </c>
      <c r="S7" s="117">
        <v>71.28</v>
      </c>
      <c r="T7" s="117">
        <v>86</v>
      </c>
      <c r="U7" s="117">
        <v>86</v>
      </c>
      <c r="V7" s="117">
        <v>85.07</v>
      </c>
      <c r="W7" s="117">
        <v>84</v>
      </c>
      <c r="X7" s="117">
        <v>84</v>
      </c>
      <c r="Y7" s="117">
        <v>84</v>
      </c>
      <c r="Z7" s="118"/>
      <c r="AA7" s="119">
        <f>IF(SUM(B7:Z7)&lt;&gt;0,AVERAGEIF(B7:Z7,"&lt;&gt;"""),"")</f>
        <v>83.860833333333332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79.599999999999994</v>
      </c>
      <c r="O23" s="133"/>
      <c r="P23" s="133">
        <v>173.5</v>
      </c>
      <c r="Q23" s="133">
        <v>160.4</v>
      </c>
      <c r="R23" s="133">
        <v>1.5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415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79.599999999999994</v>
      </c>
      <c r="O24" s="135">
        <f t="shared" si="3"/>
        <v>0</v>
      </c>
      <c r="P24" s="135">
        <f t="shared" si="3"/>
        <v>173.5</v>
      </c>
      <c r="Q24" s="135">
        <f t="shared" si="3"/>
        <v>160.4</v>
      </c>
      <c r="R24" s="135">
        <f t="shared" si="3"/>
        <v>1.5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2023-04-15T08:19:46Z</dcterms:created>
  <dcterms:modified xsi:type="dcterms:W3CDTF">2023-04-15T08:19:47Z</dcterms:modified>
</cp:coreProperties>
</file>