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<sst xmlns="http://schemas.openxmlformats.org/spreadsheetml/2006/main" count="117" uniqueCount="53">
  <si>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14/04/2023 11:20:06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</si>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</sst>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39.880000000000003</c:v>
                </c:pt>
                <c:pt idx="13">
                  <c:v>17.809999999999999</c:v>
                </c:pt>
                <c:pt idx="14">
                  <c:v>19.86</c:v>
                </c:pt>
                <c:pt idx="15">
                  <c:v>36.911999999999999</c:v>
                </c:pt>
                <c:pt idx="16">
                  <c:v>7.4950000000000001</c:v>
                </c:pt>
                <c:pt idx="17">
                  <c:v>12.557</c:v>
                </c:pt>
                <c:pt idx="18">
                  <c:v>14.241</c:v>
                </c:pt>
                <c:pt idx="19">
                  <c:v>14.271000000000001</c:v>
                </c:pt>
                <c:pt idx="20">
                  <c:v>42.26</c:v>
                </c:pt>
                <c:pt idx="21">
                  <c:v>15.806000000000001</c:v>
                </c:pt>
                <c:pt idx="22">
                  <c:v>30.555000000000003</c:v>
                </c:pt>
                <c:pt idx="23">
                  <c:v>69.057000000000002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3791400"/>
        <c:axId val="42379179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45.456999999999994</c:v>
                </c:pt>
                <c:pt idx="13">
                  <c:v>85.804000000000002</c:v>
                </c:pt>
                <c:pt idx="14">
                  <c:v>118.291</c:v>
                </c:pt>
                <c:pt idx="15">
                  <c:v>92.81</c:v>
                </c:pt>
                <c:pt idx="16">
                  <c:v>23.403000000000002</c:v>
                </c:pt>
                <c:pt idx="17">
                  <c:v>20.783999999999999</c:v>
                </c:pt>
                <c:pt idx="18">
                  <c:v>23.915999999999997</c:v>
                </c:pt>
                <c:pt idx="19">
                  <c:v>25.333999999999996</c:v>
                </c:pt>
                <c:pt idx="20">
                  <c:v>49.99799999999999</c:v>
                </c:pt>
                <c:pt idx="21">
                  <c:v>23.476000000000003</c:v>
                </c:pt>
                <c:pt idx="22">
                  <c:v>37.218000000000004</c:v>
                </c:pt>
                <c:pt idx="23">
                  <c:v>73.324000000000012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791400"/>
        <c:axId val="42379179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</c:v>
                </c:pt>
                <c:pt idx="13">
                  <c:v>8</c:v>
                </c:pt>
                <c:pt idx="14">
                  <c:v>8.4700000000000006</c:v>
                </c:pt>
                <c:pt idx="15">
                  <c:v>45.26</c:v>
                </c:pt>
                <c:pt idx="16">
                  <c:v>63.9</c:v>
                </c:pt>
                <c:pt idx="17">
                  <c:v>69.98</c:v>
                </c:pt>
                <c:pt idx="18">
                  <c:v>83</c:v>
                </c:pt>
                <c:pt idx="19">
                  <c:v>83</c:v>
                </c:pt>
                <c:pt idx="20">
                  <c:v>84</c:v>
                </c:pt>
                <c:pt idx="21">
                  <c:v>84</c:v>
                </c:pt>
                <c:pt idx="22">
                  <c:v>84</c:v>
                </c:pt>
                <c:pt idx="23">
                  <c:v>84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3792576"/>
        <c:axId val="423792184"/>
      </c:lineChart>
      <c:catAx>
        <c:axId val="4237914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791792"/>
        <c:crosses val="autoZero"/>
        <c:auto val="1"/>
        <c:lblAlgn val="ctr"/>
        <c:lblOffset val="100"/>
        <c:noMultiLvlLbl val="0"/>
      </c:catAx>
      <c:valAx>
        <c:axId val="42379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791400"/>
        <c:crosses val="autoZero"/>
        <c:crossBetween val="between"/>
      </c:valAx>
      <c:valAx>
        <c:axId val="42379218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3792576"/>
        <c:crosses val="max"/>
        <c:crossBetween val="between"/>
      </c:valAx>
      <c:catAx>
        <c:axId val="4237925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37921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45.456999999999994</v>
      </c>
      <c r="O4" s="18">
        <v>85.804000000000016</v>
      </c>
      <c r="P4" s="18">
        <v>118.29099999999998</v>
      </c>
      <c r="Q4" s="18">
        <v>92.81</v>
      </c>
      <c r="R4" s="18">
        <v>23.403000000000002</v>
      </c>
      <c r="S4" s="18">
        <v>20.783999999999999</v>
      </c>
      <c r="T4" s="18">
        <v>23.916</v>
      </c>
      <c r="U4" s="18">
        <v>25.334</v>
      </c>
      <c r="V4" s="18">
        <v>49.997999999999998</v>
      </c>
      <c r="W4" s="18">
        <v>23.475999999999999</v>
      </c>
      <c r="X4" s="18">
        <v>37.217999999999996</v>
      </c>
      <c r="Y4" s="18">
        <v>73.324000000000012</v>
      </c>
      <c r="Z4" s="19"/>
      <c r="AA4" s="20">
        <f>SUM(B4:Z4)</f>
        <v>619.81500000000005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</v>
      </c>
      <c r="O7" s="28">
        <v>8</v>
      </c>
      <c r="P7" s="28">
        <v>8.4700000000000006</v>
      </c>
      <c r="Q7" s="28">
        <v>45.26</v>
      </c>
      <c r="R7" s="28">
        <v>63.9</v>
      </c>
      <c r="S7" s="28">
        <v>69.98</v>
      </c>
      <c r="T7" s="28">
        <v>83</v>
      </c>
      <c r="U7" s="28">
        <v>83</v>
      </c>
      <c r="V7" s="28">
        <v>84</v>
      </c>
      <c r="W7" s="28">
        <v>84</v>
      </c>
      <c r="X7" s="28">
        <v>84</v>
      </c>
      <c r="Y7" s="28">
        <v>84</v>
      </c>
      <c r="Z7" s="29"/>
      <c r="AA7" s="30">
        <f>IF(SUM(B7:Z7)&lt;&gt;0,AVERAGEIF(B7:Z7,"&lt;&gt;"""),"")</f>
        <v>58.967500000000001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39.880000000000003</v>
      </c>
      <c r="O14" s="57">
        <v>17.809999999999999</v>
      </c>
      <c r="P14" s="57">
        <v>19.86</v>
      </c>
      <c r="Q14" s="57">
        <v>36.911999999999999</v>
      </c>
      <c r="R14" s="57">
        <v>7.4950000000000001</v>
      </c>
      <c r="S14" s="57">
        <v>12.557</v>
      </c>
      <c r="T14" s="57">
        <v>14.241</v>
      </c>
      <c r="U14" s="57">
        <v>14.271000000000001</v>
      </c>
      <c r="V14" s="57">
        <v>42.26</v>
      </c>
      <c r="W14" s="57">
        <v>15.806000000000001</v>
      </c>
      <c r="X14" s="57">
        <v>30.555000000000003</v>
      </c>
      <c r="Y14" s="57">
        <v>69.057000000000002</v>
      </c>
      <c r="Z14" s="58"/>
      <c r="AA14" s="59">
        <f t="shared" si="0"/>
        <v>320.70400000000001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39.880000000000003</v>
      </c>
      <c r="O16" s="62">
        <f t="shared" si="1"/>
        <v>17.809999999999999</v>
      </c>
      <c r="P16" s="62">
        <f t="shared" si="1"/>
        <v>19.86</v>
      </c>
      <c r="Q16" s="62">
        <f t="shared" si="1"/>
        <v>36.911999999999999</v>
      </c>
      <c r="R16" s="62">
        <f t="shared" si="1"/>
        <v>7.4950000000000001</v>
      </c>
      <c r="S16" s="62">
        <f t="shared" si="1"/>
        <v>12.557</v>
      </c>
      <c r="T16" s="62">
        <f t="shared" si="1"/>
        <v>14.241</v>
      </c>
      <c r="U16" s="62">
        <f t="shared" si="1"/>
        <v>14.271000000000001</v>
      </c>
      <c r="V16" s="62">
        <f t="shared" si="1"/>
        <v>42.26</v>
      </c>
      <c r="W16" s="62">
        <f t="shared" si="1"/>
        <v>15.806000000000001</v>
      </c>
      <c r="X16" s="62">
        <f t="shared" si="1"/>
        <v>30.555000000000003</v>
      </c>
      <c r="Y16" s="62">
        <f t="shared" si="1"/>
        <v>69.057000000000002</v>
      </c>
      <c r="Z16" s="63" t="str">
        <f t="shared" si="1"/>
        <v/>
      </c>
      <c r="AA16" s="64">
        <f>SUM(AA10:AA15)</f>
        <v>320.70400000000001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4.1399999999999997</v>
      </c>
      <c r="O20" s="77">
        <v>8.7919999999999998</v>
      </c>
      <c r="P20" s="77">
        <v>13.125999999999999</v>
      </c>
      <c r="Q20" s="77"/>
      <c r="R20" s="77">
        <v>4.6740000000000004</v>
      </c>
      <c r="S20" s="77">
        <v>4.7169999999999996</v>
      </c>
      <c r="T20" s="77">
        <v>4.7569999999999997</v>
      </c>
      <c r="U20" s="77">
        <v>4.5220000000000002</v>
      </c>
      <c r="V20" s="77">
        <v>4.2709999999999999</v>
      </c>
      <c r="W20" s="77">
        <v>4.0789999999999997</v>
      </c>
      <c r="X20" s="77">
        <v>4.2489999999999997</v>
      </c>
      <c r="Y20" s="77">
        <v>4.2670000000000003</v>
      </c>
      <c r="Z20" s="78"/>
      <c r="AA20" s="79">
        <f t="shared" si="2"/>
        <v>61.594000000000001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1.4369999999999998</v>
      </c>
      <c r="O21" s="81">
        <v>59.201999999999998</v>
      </c>
      <c r="P21" s="81">
        <v>85.304999999999993</v>
      </c>
      <c r="Q21" s="81">
        <v>55.898000000000003</v>
      </c>
      <c r="R21" s="81">
        <v>11.234</v>
      </c>
      <c r="S21" s="81">
        <v>3.5100000000000002</v>
      </c>
      <c r="T21" s="81">
        <v>4.9180000000000001</v>
      </c>
      <c r="U21" s="81">
        <v>6.5410000000000004</v>
      </c>
      <c r="V21" s="81">
        <v>3.4670000000000001</v>
      </c>
      <c r="W21" s="81">
        <v>3.5909999999999997</v>
      </c>
      <c r="X21" s="81">
        <v>2.4140000000000001</v>
      </c>
      <c r="Y21" s="81"/>
      <c r="Z21" s="78"/>
      <c r="AA21" s="79">
        <f t="shared" si="2"/>
        <v>237.517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5.577</v>
      </c>
      <c r="O25" s="88">
        <f t="shared" si="3"/>
        <v>67.994</v>
      </c>
      <c r="P25" s="88">
        <f t="shared" si="3"/>
        <v>98.430999999999997</v>
      </c>
      <c r="Q25" s="88">
        <f t="shared" si="3"/>
        <v>55.898000000000003</v>
      </c>
      <c r="R25" s="88">
        <f t="shared" si="3"/>
        <v>15.908000000000001</v>
      </c>
      <c r="S25" s="88">
        <f t="shared" si="3"/>
        <v>8.2270000000000003</v>
      </c>
      <c r="T25" s="88">
        <f t="shared" si="3"/>
        <v>9.6750000000000007</v>
      </c>
      <c r="U25" s="88">
        <f t="shared" si="3"/>
        <v>11.063000000000001</v>
      </c>
      <c r="V25" s="88">
        <f t="shared" si="3"/>
        <v>7.7379999999999995</v>
      </c>
      <c r="W25" s="88">
        <f t="shared" si="3"/>
        <v>7.67</v>
      </c>
      <c r="X25" s="88">
        <f t="shared" si="3"/>
        <v>6.6630000000000003</v>
      </c>
      <c r="Y25" s="88">
        <f t="shared" si="3"/>
        <v>4.2670000000000003</v>
      </c>
      <c r="Z25" s="89" t="str">
        <f t="shared" si="3"/>
        <v/>
      </c>
      <c r="AA25" s="90">
        <f>SUM(AA19:AA24)</f>
        <v>299.11099999999999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45.457000000000001</v>
      </c>
      <c r="O29" s="77">
        <v>85.804000000000002</v>
      </c>
      <c r="P29" s="77">
        <v>118.291</v>
      </c>
      <c r="Q29" s="77">
        <v>92.81</v>
      </c>
      <c r="R29" s="77">
        <v>23.402999999999999</v>
      </c>
      <c r="S29" s="77">
        <v>20.783999999999999</v>
      </c>
      <c r="T29" s="77">
        <v>23.916</v>
      </c>
      <c r="U29" s="77">
        <v>25.334</v>
      </c>
      <c r="V29" s="77">
        <v>49.997999999999998</v>
      </c>
      <c r="W29" s="77">
        <v>23.475999999999999</v>
      </c>
      <c r="X29" s="77">
        <v>37.218000000000004</v>
      </c>
      <c r="Y29" s="77">
        <v>73.323999999999998</v>
      </c>
      <c r="Z29" s="78"/>
      <c r="AA29" s="79">
        <f>SUM(B29:Z29)</f>
        <v>619.81499999999994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45.457000000000001</v>
      </c>
      <c r="O31" s="62">
        <f t="shared" si="4"/>
        <v>85.804000000000002</v>
      </c>
      <c r="P31" s="62">
        <f t="shared" si="4"/>
        <v>118.291</v>
      </c>
      <c r="Q31" s="62">
        <f t="shared" si="4"/>
        <v>92.81</v>
      </c>
      <c r="R31" s="62">
        <f t="shared" si="4"/>
        <v>23.402999999999999</v>
      </c>
      <c r="S31" s="62">
        <f t="shared" si="4"/>
        <v>20.783999999999999</v>
      </c>
      <c r="T31" s="62">
        <f t="shared" si="4"/>
        <v>23.916</v>
      </c>
      <c r="U31" s="62">
        <f t="shared" si="4"/>
        <v>25.334</v>
      </c>
      <c r="V31" s="62">
        <f t="shared" si="4"/>
        <v>49.997999999999998</v>
      </c>
      <c r="W31" s="62">
        <f t="shared" si="4"/>
        <v>23.475999999999999</v>
      </c>
      <c r="X31" s="62">
        <f t="shared" si="4"/>
        <v>37.218000000000004</v>
      </c>
      <c r="Y31" s="62">
        <f t="shared" si="4"/>
        <v>73.323999999999998</v>
      </c>
      <c r="Z31" s="63" t="str">
        <f t="shared" si="4"/>
        <v/>
      </c>
      <c r="AA31" s="64">
        <f>SUM(AA28:AA30)</f>
        <v>619.81499999999994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45.457000000000001</v>
      </c>
      <c r="O51" s="88">
        <f t="shared" si="10"/>
        <v>85.804000000000002</v>
      </c>
      <c r="P51" s="88">
        <f t="shared" si="10"/>
        <v>118.291</v>
      </c>
      <c r="Q51" s="88">
        <f t="shared" si="10"/>
        <v>92.81</v>
      </c>
      <c r="R51" s="88">
        <f t="shared" si="10"/>
        <v>23.403000000000002</v>
      </c>
      <c r="S51" s="88">
        <f t="shared" si="10"/>
        <v>20.783999999999999</v>
      </c>
      <c r="T51" s="88">
        <f t="shared" si="10"/>
        <v>23.916</v>
      </c>
      <c r="U51" s="88">
        <f t="shared" si="10"/>
        <v>25.334000000000003</v>
      </c>
      <c r="V51" s="88">
        <f t="shared" si="10"/>
        <v>49.997999999999998</v>
      </c>
      <c r="W51" s="88">
        <f t="shared" si="10"/>
        <v>23.475999999999999</v>
      </c>
      <c r="X51" s="88">
        <f t="shared" si="10"/>
        <v>37.218000000000004</v>
      </c>
      <c r="Y51" s="88">
        <f t="shared" si="10"/>
        <v>73.323999999999998</v>
      </c>
      <c r="Z51" s="89" t="str">
        <f t="shared" si="10"/>
        <v/>
      </c>
      <c r="AA51" s="104">
        <f>SUM(B51:Z51)</f>
        <v>619.81499999999994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45030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45.456999999999994</v>
      </c>
      <c r="O4" s="18">
        <v>85.804000000000002</v>
      </c>
      <c r="P4" s="18">
        <v>118.291</v>
      </c>
      <c r="Q4" s="18">
        <v>92.81</v>
      </c>
      <c r="R4" s="18">
        <v>23.403000000000002</v>
      </c>
      <c r="S4" s="18">
        <v>20.783999999999999</v>
      </c>
      <c r="T4" s="18">
        <v>23.915999999999997</v>
      </c>
      <c r="U4" s="18">
        <v>25.333999999999996</v>
      </c>
      <c r="V4" s="18">
        <v>49.99799999999999</v>
      </c>
      <c r="W4" s="18">
        <v>23.476000000000003</v>
      </c>
      <c r="X4" s="18">
        <v>37.218000000000004</v>
      </c>
      <c r="Y4" s="18">
        <v>73.324000000000012</v>
      </c>
      <c r="Z4" s="19"/>
      <c r="AA4" s="20">
        <f>SUM(B4:Z4)</f>
        <v>619.81500000000005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</v>
      </c>
      <c r="O7" s="28">
        <v>8</v>
      </c>
      <c r="P7" s="28">
        <v>8.4700000000000006</v>
      </c>
      <c r="Q7" s="28">
        <v>45.26</v>
      </c>
      <c r="R7" s="28">
        <v>63.9</v>
      </c>
      <c r="S7" s="28">
        <v>69.98</v>
      </c>
      <c r="T7" s="28">
        <v>83</v>
      </c>
      <c r="U7" s="28">
        <v>83</v>
      </c>
      <c r="V7" s="28">
        <v>84</v>
      </c>
      <c r="W7" s="28">
        <v>84</v>
      </c>
      <c r="X7" s="28">
        <v>84</v>
      </c>
      <c r="Y7" s="28">
        <v>84</v>
      </c>
      <c r="Z7" s="29"/>
      <c r="AA7" s="30">
        <f>IF(SUM(B7:Z7)&lt;&gt;0,AVERAGEIF(B7:Z7,"&lt;&gt;"""),"")</f>
        <v>58.967500000000001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14.478999999999999</v>
      </c>
      <c r="U12" s="52">
        <v>14.478999999999999</v>
      </c>
      <c r="V12" s="52">
        <v>13.775</v>
      </c>
      <c r="W12" s="52">
        <v>13.775</v>
      </c>
      <c r="X12" s="52">
        <v>13.775</v>
      </c>
      <c r="Y12" s="52">
        <v>13.775</v>
      </c>
      <c r="Z12" s="53"/>
      <c r="AA12" s="54">
        <f t="shared" si="0"/>
        <v>84.058000000000007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13.294</v>
      </c>
      <c r="O14" s="57">
        <v>66.688000000000002</v>
      </c>
      <c r="P14" s="57">
        <v>100.919</v>
      </c>
      <c r="Q14" s="57">
        <v>87.399999999999991</v>
      </c>
      <c r="R14" s="57">
        <v>22.554000000000002</v>
      </c>
      <c r="S14" s="57">
        <v>13.510000000000002</v>
      </c>
      <c r="T14" s="57">
        <v>2.4140000000000001</v>
      </c>
      <c r="U14" s="57">
        <v>4.0640000000000001</v>
      </c>
      <c r="V14" s="57">
        <v>26.420999999999999</v>
      </c>
      <c r="W14" s="57">
        <v>1.1819999999999999</v>
      </c>
      <c r="X14" s="57">
        <v>13.528</v>
      </c>
      <c r="Y14" s="57">
        <v>0.61699999999999999</v>
      </c>
      <c r="Z14" s="58"/>
      <c r="AA14" s="59">
        <f t="shared" si="0"/>
        <v>352.59100000000007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13.294</v>
      </c>
      <c r="O16" s="62">
        <f t="shared" si="1"/>
        <v>66.688000000000002</v>
      </c>
      <c r="P16" s="62">
        <f t="shared" si="1"/>
        <v>100.919</v>
      </c>
      <c r="Q16" s="62">
        <f t="shared" si="1"/>
        <v>87.399999999999991</v>
      </c>
      <c r="R16" s="62">
        <f t="shared" si="1"/>
        <v>22.554000000000002</v>
      </c>
      <c r="S16" s="62">
        <f t="shared" si="1"/>
        <v>13.510000000000002</v>
      </c>
      <c r="T16" s="62">
        <f t="shared" si="1"/>
        <v>16.893000000000001</v>
      </c>
      <c r="U16" s="62">
        <f t="shared" si="1"/>
        <v>18.542999999999999</v>
      </c>
      <c r="V16" s="62">
        <f t="shared" si="1"/>
        <v>40.195999999999998</v>
      </c>
      <c r="W16" s="62">
        <f t="shared" si="1"/>
        <v>14.957000000000001</v>
      </c>
      <c r="X16" s="62">
        <f t="shared" si="1"/>
        <v>27.303000000000001</v>
      </c>
      <c r="Y16" s="62">
        <f t="shared" si="1"/>
        <v>14.391999999999999</v>
      </c>
      <c r="Z16" s="63" t="str">
        <f t="shared" si="1"/>
        <v/>
      </c>
      <c r="AA16" s="64">
        <f>SUM(AA10:AA15)</f>
        <v>436.64900000000006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10.133999999999999</v>
      </c>
      <c r="O20" s="77">
        <v>9.8079999999999998</v>
      </c>
      <c r="P20" s="77">
        <v>9.7379999999999995</v>
      </c>
      <c r="Q20" s="77">
        <v>4.867</v>
      </c>
      <c r="R20" s="77">
        <v>0.192</v>
      </c>
      <c r="S20" s="77">
        <v>0.193</v>
      </c>
      <c r="T20" s="77">
        <v>0.19900000000000001</v>
      </c>
      <c r="U20" s="77">
        <v>0.45699999999999996</v>
      </c>
      <c r="V20" s="77">
        <v>0.45100000000000001</v>
      </c>
      <c r="W20" s="77">
        <v>0.45100000000000001</v>
      </c>
      <c r="X20" s="77">
        <v>0.40300000000000002</v>
      </c>
      <c r="Y20" s="77">
        <v>0.81299999999999994</v>
      </c>
      <c r="Z20" s="78"/>
      <c r="AA20" s="79">
        <f t="shared" si="2"/>
        <v>37.705999999999996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22.029</v>
      </c>
      <c r="O21" s="81">
        <v>9.3079999999999998</v>
      </c>
      <c r="P21" s="81">
        <v>7.6340000000000003</v>
      </c>
      <c r="Q21" s="81">
        <v>0.54300000000000004</v>
      </c>
      <c r="R21" s="81">
        <v>0.65700000000000003</v>
      </c>
      <c r="S21" s="81">
        <v>7.0809999999999995</v>
      </c>
      <c r="T21" s="81">
        <v>6.8239999999999998</v>
      </c>
      <c r="U21" s="81">
        <v>6.3339999999999996</v>
      </c>
      <c r="V21" s="81">
        <v>9.3509999999999991</v>
      </c>
      <c r="W21" s="81">
        <v>8.0679999999999996</v>
      </c>
      <c r="X21" s="81">
        <v>9.5120000000000005</v>
      </c>
      <c r="Y21" s="81">
        <v>58.119</v>
      </c>
      <c r="Z21" s="78"/>
      <c r="AA21" s="79">
        <f t="shared" si="2"/>
        <v>145.46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32.162999999999997</v>
      </c>
      <c r="O25" s="88">
        <f t="shared" si="3"/>
        <v>19.116</v>
      </c>
      <c r="P25" s="88">
        <f t="shared" si="3"/>
        <v>17.372</v>
      </c>
      <c r="Q25" s="88">
        <f t="shared" si="3"/>
        <v>5.41</v>
      </c>
      <c r="R25" s="88">
        <f t="shared" si="3"/>
        <v>0.84899999999999998</v>
      </c>
      <c r="S25" s="88">
        <f t="shared" si="3"/>
        <v>7.2739999999999991</v>
      </c>
      <c r="T25" s="88">
        <f t="shared" si="3"/>
        <v>7.0229999999999997</v>
      </c>
      <c r="U25" s="88">
        <f t="shared" si="3"/>
        <v>6.7909999999999995</v>
      </c>
      <c r="V25" s="88">
        <f t="shared" si="3"/>
        <v>9.8019999999999996</v>
      </c>
      <c r="W25" s="88">
        <f t="shared" si="3"/>
        <v>8.5190000000000001</v>
      </c>
      <c r="X25" s="88">
        <f t="shared" si="3"/>
        <v>9.9150000000000009</v>
      </c>
      <c r="Y25" s="88">
        <f t="shared" si="3"/>
        <v>58.932000000000002</v>
      </c>
      <c r="Z25" s="89">
        <f t="shared" si="3"/>
        <v>0</v>
      </c>
      <c r="AA25" s="90">
        <f t="shared" si="3"/>
        <v>183.166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45.457000000000001</v>
      </c>
      <c r="O29" s="77">
        <v>85.804000000000002</v>
      </c>
      <c r="P29" s="77">
        <v>118.291</v>
      </c>
      <c r="Q29" s="77">
        <v>92.81</v>
      </c>
      <c r="R29" s="77">
        <v>23.402999999999999</v>
      </c>
      <c r="S29" s="77">
        <v>20.783999999999999</v>
      </c>
      <c r="T29" s="77">
        <v>23.916</v>
      </c>
      <c r="U29" s="77">
        <v>25.334</v>
      </c>
      <c r="V29" s="77">
        <v>49.997999999999998</v>
      </c>
      <c r="W29" s="77">
        <v>23.475999999999999</v>
      </c>
      <c r="X29" s="77">
        <v>37.218000000000004</v>
      </c>
      <c r="Y29" s="77">
        <v>73.323999999999998</v>
      </c>
      <c r="Z29" s="78"/>
      <c r="AA29" s="79">
        <f>SUM(B29:Z29)</f>
        <v>619.81499999999994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45.457000000000001</v>
      </c>
      <c r="O31" s="62">
        <f t="shared" si="4"/>
        <v>85.804000000000002</v>
      </c>
      <c r="P31" s="62">
        <f t="shared" si="4"/>
        <v>118.291</v>
      </c>
      <c r="Q31" s="62">
        <f t="shared" si="4"/>
        <v>92.81</v>
      </c>
      <c r="R31" s="62">
        <f t="shared" si="4"/>
        <v>23.402999999999999</v>
      </c>
      <c r="S31" s="62">
        <f t="shared" si="4"/>
        <v>20.783999999999999</v>
      </c>
      <c r="T31" s="62">
        <f t="shared" si="4"/>
        <v>23.916</v>
      </c>
      <c r="U31" s="62">
        <f t="shared" si="4"/>
        <v>25.334</v>
      </c>
      <c r="V31" s="62">
        <f t="shared" si="4"/>
        <v>49.997999999999998</v>
      </c>
      <c r="W31" s="62">
        <f t="shared" si="4"/>
        <v>23.475999999999999</v>
      </c>
      <c r="X31" s="62">
        <f t="shared" si="4"/>
        <v>37.218000000000004</v>
      </c>
      <c r="Y31" s="62">
        <f t="shared" si="4"/>
        <v>73.323999999999998</v>
      </c>
      <c r="Z31" s="63">
        <f t="shared" si="4"/>
        <v>0</v>
      </c>
      <c r="AA31" s="64">
        <f t="shared" si="4"/>
        <v>619.81499999999994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45.456999999999994</v>
      </c>
      <c r="O51" s="88">
        <f t="shared" si="10"/>
        <v>85.804000000000002</v>
      </c>
      <c r="P51" s="88">
        <f t="shared" si="10"/>
        <v>118.291</v>
      </c>
      <c r="Q51" s="88">
        <f t="shared" si="10"/>
        <v>92.809999999999988</v>
      </c>
      <c r="R51" s="88">
        <f t="shared" si="10"/>
        <v>23.403000000000002</v>
      </c>
      <c r="S51" s="88">
        <f t="shared" si="10"/>
        <v>20.783999999999999</v>
      </c>
      <c r="T51" s="88">
        <f t="shared" si="10"/>
        <v>23.916</v>
      </c>
      <c r="U51" s="88">
        <f t="shared" si="10"/>
        <v>25.334</v>
      </c>
      <c r="V51" s="88">
        <f t="shared" si="10"/>
        <v>49.997999999999998</v>
      </c>
      <c r="W51" s="88">
        <f t="shared" si="10"/>
        <v>23.475999999999999</v>
      </c>
      <c r="X51" s="88">
        <f t="shared" si="10"/>
        <v>37.218000000000004</v>
      </c>
      <c r="Y51" s="88">
        <f t="shared" si="10"/>
        <v>73.323999999999998</v>
      </c>
      <c r="Z51" s="89">
        <f t="shared" si="10"/>
        <v>0</v>
      </c>
      <c r="AA51" s="104">
        <f>SUM(B51:Z51)</f>
        <v>619.81499999999994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45030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</v>
      </c>
      <c r="O7" s="117">
        <v>8</v>
      </c>
      <c r="P7" s="117">
        <v>8.4700000000000006</v>
      </c>
      <c r="Q7" s="117">
        <v>45.26</v>
      </c>
      <c r="R7" s="117">
        <v>63.9</v>
      </c>
      <c r="S7" s="117">
        <v>69.98</v>
      </c>
      <c r="T7" s="117">
        <v>83</v>
      </c>
      <c r="U7" s="117">
        <v>83</v>
      </c>
      <c r="V7" s="117">
        <v>84</v>
      </c>
      <c r="W7" s="117">
        <v>84</v>
      </c>
      <c r="X7" s="117">
        <v>84</v>
      </c>
      <c r="Y7" s="117">
        <v>84</v>
      </c>
      <c r="Z7" s="118"/>
      <c r="AA7" s="119">
        <f>IF(SUM(B7:Z7)&lt;&gt;0,AVERAGEIF(B7:Z7,"&lt;&gt;"""),"")</f>
        <v>58.967500000000001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2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2023-04-14T08:20:06Z</dcterms:created>
  <dcterms:modified xsi:type="dcterms:W3CDTF">2023-04-14T08:20:07Z</dcterms:modified>
</cp:coreProperties>
</file>