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<sst xmlns="http://schemas.openxmlformats.org/spreadsheetml/2006/main" count="117" uniqueCount="53">
  <si>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13/04/2023 11:20:15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</si>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</sst>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119.55199999999999</c:v>
                </c:pt>
                <c:pt idx="18">
                  <c:v>48.972999999999999</c:v>
                </c:pt>
                <c:pt idx="20">
                  <c:v>20</c:v>
                </c:pt>
                <c:pt idx="21">
                  <c:v>10.566000000000001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0.92</c:v>
                </c:pt>
                <c:pt idx="13">
                  <c:v>0.92</c:v>
                </c:pt>
                <c:pt idx="14">
                  <c:v>2.415</c:v>
                </c:pt>
                <c:pt idx="15">
                  <c:v>2.1989999999999998</c:v>
                </c:pt>
                <c:pt idx="16">
                  <c:v>3.1440000000000001</c:v>
                </c:pt>
                <c:pt idx="17">
                  <c:v>53.318000000000005</c:v>
                </c:pt>
                <c:pt idx="18">
                  <c:v>66.328999999999994</c:v>
                </c:pt>
                <c:pt idx="19">
                  <c:v>55.591999999999992</c:v>
                </c:pt>
                <c:pt idx="20">
                  <c:v>29.422000000000001</c:v>
                </c:pt>
                <c:pt idx="21">
                  <c:v>31.988000000000003</c:v>
                </c:pt>
                <c:pt idx="22">
                  <c:v>32.613000000000007</c:v>
                </c:pt>
                <c:pt idx="23">
                  <c:v>46.518999999999998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2565896"/>
        <c:axId val="222566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37.687999999999995</c:v>
                </c:pt>
                <c:pt idx="13">
                  <c:v>36.346000000000004</c:v>
                </c:pt>
                <c:pt idx="14">
                  <c:v>34.155000000000001</c:v>
                </c:pt>
                <c:pt idx="15">
                  <c:v>25.84</c:v>
                </c:pt>
                <c:pt idx="16">
                  <c:v>23.511000000000003</c:v>
                </c:pt>
                <c:pt idx="17">
                  <c:v>207.85100000000003</c:v>
                </c:pt>
                <c:pt idx="18">
                  <c:v>145.27500000000001</c:v>
                </c:pt>
                <c:pt idx="19">
                  <c:v>133.56299999999999</c:v>
                </c:pt>
                <c:pt idx="20">
                  <c:v>60.117000000000012</c:v>
                </c:pt>
                <c:pt idx="21">
                  <c:v>44.980000000000004</c:v>
                </c:pt>
                <c:pt idx="22">
                  <c:v>36.512</c:v>
                </c:pt>
                <c:pt idx="23">
                  <c:v>64.465000000000003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565896"/>
        <c:axId val="222566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42.86</c:v>
                </c:pt>
                <c:pt idx="13">
                  <c:v>42.44</c:v>
                </c:pt>
                <c:pt idx="14">
                  <c:v>32.78</c:v>
                </c:pt>
                <c:pt idx="15">
                  <c:v>59.15</c:v>
                </c:pt>
                <c:pt idx="16">
                  <c:v>64.69</c:v>
                </c:pt>
                <c:pt idx="17">
                  <c:v>146</c:v>
                </c:pt>
                <c:pt idx="18">
                  <c:v>148.07</c:v>
                </c:pt>
                <c:pt idx="19">
                  <c:v>118.82</c:v>
                </c:pt>
                <c:pt idx="20">
                  <c:v>157.86000000000001</c:v>
                </c:pt>
                <c:pt idx="21">
                  <c:v>148.43</c:v>
                </c:pt>
                <c:pt idx="22">
                  <c:v>117.6</c:v>
                </c:pt>
                <c:pt idx="23">
                  <c:v>108.48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567072"/>
        <c:axId val="222566680"/>
      </c:lineChart>
      <c:catAx>
        <c:axId val="22256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566288"/>
        <c:crosses val="autoZero"/>
        <c:auto val="1"/>
        <c:lblAlgn val="ctr"/>
        <c:lblOffset val="100"/>
        <c:noMultiLvlLbl val="0"/>
      </c:catAx>
      <c:valAx>
        <c:axId val="2225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565896"/>
        <c:crosses val="autoZero"/>
        <c:crossBetween val="between"/>
      </c:valAx>
      <c:valAx>
        <c:axId val="222566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567072"/>
        <c:crosses val="max"/>
        <c:crossBetween val="between"/>
      </c:valAx>
      <c:catAx>
        <c:axId val="222567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256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37.688000000000002</v>
      </c>
      <c r="O4" s="18">
        <v>36.346000000000004</v>
      </c>
      <c r="P4" s="18">
        <v>34.155000000000001</v>
      </c>
      <c r="Q4" s="18">
        <v>25.84</v>
      </c>
      <c r="R4" s="18">
        <v>23.510999999999999</v>
      </c>
      <c r="S4" s="18">
        <v>207.83499999999998</v>
      </c>
      <c r="T4" s="18">
        <v>145.24</v>
      </c>
      <c r="U4" s="18">
        <v>133.56300000000002</v>
      </c>
      <c r="V4" s="18">
        <v>60.117000000000004</v>
      </c>
      <c r="W4" s="18">
        <v>44.98</v>
      </c>
      <c r="X4" s="18">
        <v>36.512000000000008</v>
      </c>
      <c r="Y4" s="18">
        <v>64.465000000000003</v>
      </c>
      <c r="Z4" s="19"/>
      <c r="AA4" s="20">
        <f>SUM(B4:Z4)</f>
        <v>850.25200000000007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42.86</v>
      </c>
      <c r="O7" s="28">
        <v>42.44</v>
      </c>
      <c r="P7" s="28">
        <v>32.78</v>
      </c>
      <c r="Q7" s="28">
        <v>59.15</v>
      </c>
      <c r="R7" s="28">
        <v>64.69</v>
      </c>
      <c r="S7" s="28">
        <v>146</v>
      </c>
      <c r="T7" s="28">
        <v>148.07</v>
      </c>
      <c r="U7" s="28">
        <v>118.82</v>
      </c>
      <c r="V7" s="28">
        <v>157.86000000000001</v>
      </c>
      <c r="W7" s="28">
        <v>148.43</v>
      </c>
      <c r="X7" s="28">
        <v>117.6</v>
      </c>
      <c r="Y7" s="28">
        <v>108.48</v>
      </c>
      <c r="Z7" s="29"/>
      <c r="AA7" s="30">
        <f>IF(SUM(B7:Z7)&lt;&gt;0,AVERAGEIF(B7:Z7,"&lt;&gt;"""),"")</f>
        <v>98.931666666666658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119.55199999999999</v>
      </c>
      <c r="T12" s="52">
        <v>48.972999999999999</v>
      </c>
      <c r="U12" s="52"/>
      <c r="V12" s="52">
        <v>20</v>
      </c>
      <c r="W12" s="52">
        <v>10.566000000000001</v>
      </c>
      <c r="X12" s="52"/>
      <c r="Y12" s="52"/>
      <c r="Z12" s="53"/>
      <c r="AA12" s="54">
        <f t="shared" si="0"/>
        <v>199.09099999999998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0.92</v>
      </c>
      <c r="O14" s="57">
        <v>0.92</v>
      </c>
      <c r="P14" s="57">
        <v>2.415</v>
      </c>
      <c r="Q14" s="57">
        <v>2.1989999999999998</v>
      </c>
      <c r="R14" s="57">
        <v>3.1440000000000001</v>
      </c>
      <c r="S14" s="57">
        <v>53.318000000000005</v>
      </c>
      <c r="T14" s="57">
        <v>66.328999999999994</v>
      </c>
      <c r="U14" s="57">
        <v>55.591999999999992</v>
      </c>
      <c r="V14" s="57">
        <v>29.422000000000001</v>
      </c>
      <c r="W14" s="57">
        <v>31.988000000000003</v>
      </c>
      <c r="X14" s="57">
        <v>32.613000000000007</v>
      </c>
      <c r="Y14" s="57">
        <v>46.518999999999998</v>
      </c>
      <c r="Z14" s="58"/>
      <c r="AA14" s="59">
        <f t="shared" si="0"/>
        <v>325.37900000000002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0.92</v>
      </c>
      <c r="O16" s="62">
        <f t="shared" si="1"/>
        <v>0.92</v>
      </c>
      <c r="P16" s="62">
        <f t="shared" si="1"/>
        <v>2.415</v>
      </c>
      <c r="Q16" s="62">
        <f t="shared" si="1"/>
        <v>2.1989999999999998</v>
      </c>
      <c r="R16" s="62">
        <f t="shared" si="1"/>
        <v>3.1440000000000001</v>
      </c>
      <c r="S16" s="62">
        <f t="shared" si="1"/>
        <v>172.87</v>
      </c>
      <c r="T16" s="62">
        <f t="shared" si="1"/>
        <v>115.30199999999999</v>
      </c>
      <c r="U16" s="62">
        <f t="shared" si="1"/>
        <v>55.591999999999992</v>
      </c>
      <c r="V16" s="62">
        <f t="shared" si="1"/>
        <v>49.421999999999997</v>
      </c>
      <c r="W16" s="62">
        <f t="shared" si="1"/>
        <v>42.554000000000002</v>
      </c>
      <c r="X16" s="62">
        <f t="shared" si="1"/>
        <v>32.613000000000007</v>
      </c>
      <c r="Y16" s="62">
        <f t="shared" si="1"/>
        <v>46.518999999999998</v>
      </c>
      <c r="Z16" s="63" t="str">
        <f t="shared" si="1"/>
        <v/>
      </c>
      <c r="AA16" s="64">
        <f>SUM(AA10:AA15)</f>
        <v>524.47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5.782</v>
      </c>
      <c r="O20" s="77">
        <v>5.3769999999999998</v>
      </c>
      <c r="P20" s="77">
        <v>4.5270000000000001</v>
      </c>
      <c r="Q20" s="77">
        <v>4.7469999999999999</v>
      </c>
      <c r="R20" s="77">
        <v>4.5250000000000004</v>
      </c>
      <c r="S20" s="77">
        <v>6.7110000000000003</v>
      </c>
      <c r="T20" s="77">
        <v>4.2389999999999999</v>
      </c>
      <c r="U20" s="77">
        <v>11.206</v>
      </c>
      <c r="V20" s="77">
        <v>3.4660000000000002</v>
      </c>
      <c r="W20" s="77">
        <v>2.4260000000000002</v>
      </c>
      <c r="X20" s="77">
        <v>2.3810000000000002</v>
      </c>
      <c r="Y20" s="77">
        <v>2.3340000000000001</v>
      </c>
      <c r="Z20" s="78"/>
      <c r="AA20" s="79">
        <f t="shared" si="2"/>
        <v>57.720999999999997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30.985999999999997</v>
      </c>
      <c r="O21" s="81">
        <v>30.048999999999999</v>
      </c>
      <c r="P21" s="81">
        <v>27.212999999999997</v>
      </c>
      <c r="Q21" s="81">
        <v>18.893999999999998</v>
      </c>
      <c r="R21" s="81">
        <v>15.842000000000001</v>
      </c>
      <c r="S21" s="81">
        <v>28.254000000000001</v>
      </c>
      <c r="T21" s="81">
        <v>25.699000000000002</v>
      </c>
      <c r="U21" s="81">
        <v>66.765000000000001</v>
      </c>
      <c r="V21" s="81">
        <v>7.2290000000000001</v>
      </c>
      <c r="W21" s="81"/>
      <c r="X21" s="81">
        <v>1.518</v>
      </c>
      <c r="Y21" s="81">
        <v>15.612</v>
      </c>
      <c r="Z21" s="78"/>
      <c r="AA21" s="79">
        <f t="shared" si="2"/>
        <v>268.06100000000004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36.768000000000001</v>
      </c>
      <c r="O25" s="88">
        <f t="shared" si="3"/>
        <v>35.426000000000002</v>
      </c>
      <c r="P25" s="88">
        <f t="shared" si="3"/>
        <v>31.74</v>
      </c>
      <c r="Q25" s="88">
        <f t="shared" si="3"/>
        <v>23.640999999999998</v>
      </c>
      <c r="R25" s="88">
        <f t="shared" si="3"/>
        <v>20.367000000000001</v>
      </c>
      <c r="S25" s="88">
        <f t="shared" si="3"/>
        <v>34.965000000000003</v>
      </c>
      <c r="T25" s="88">
        <f t="shared" si="3"/>
        <v>29.938000000000002</v>
      </c>
      <c r="U25" s="88">
        <f t="shared" si="3"/>
        <v>77.971000000000004</v>
      </c>
      <c r="V25" s="88">
        <f t="shared" si="3"/>
        <v>10.695</v>
      </c>
      <c r="W25" s="88">
        <f t="shared" si="3"/>
        <v>2.4260000000000002</v>
      </c>
      <c r="X25" s="88">
        <f t="shared" si="3"/>
        <v>3.899</v>
      </c>
      <c r="Y25" s="88">
        <f t="shared" si="3"/>
        <v>17.946000000000002</v>
      </c>
      <c r="Z25" s="89" t="str">
        <f t="shared" si="3"/>
        <v/>
      </c>
      <c r="AA25" s="90">
        <f>SUM(AA19:AA24)</f>
        <v>325.78200000000004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37.688000000000002</v>
      </c>
      <c r="O29" s="77">
        <v>36.345999999999997</v>
      </c>
      <c r="P29" s="77">
        <v>34.155000000000001</v>
      </c>
      <c r="Q29" s="77">
        <v>25.84</v>
      </c>
      <c r="R29" s="77">
        <v>23.510999999999999</v>
      </c>
      <c r="S29" s="77">
        <v>207.83500000000001</v>
      </c>
      <c r="T29" s="77">
        <v>145.24</v>
      </c>
      <c r="U29" s="77">
        <v>133.56299999999999</v>
      </c>
      <c r="V29" s="77">
        <v>60.116999999999997</v>
      </c>
      <c r="W29" s="77">
        <v>44.98</v>
      </c>
      <c r="X29" s="77">
        <v>36.512</v>
      </c>
      <c r="Y29" s="77">
        <v>64.465000000000003</v>
      </c>
      <c r="Z29" s="78"/>
      <c r="AA29" s="79">
        <f>SUM(B29:Z29)</f>
        <v>850.25200000000007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37.688000000000002</v>
      </c>
      <c r="O31" s="62">
        <f t="shared" si="4"/>
        <v>36.345999999999997</v>
      </c>
      <c r="P31" s="62">
        <f t="shared" si="4"/>
        <v>34.155000000000001</v>
      </c>
      <c r="Q31" s="62">
        <f t="shared" si="4"/>
        <v>25.84</v>
      </c>
      <c r="R31" s="62">
        <f t="shared" si="4"/>
        <v>23.510999999999999</v>
      </c>
      <c r="S31" s="62">
        <f t="shared" si="4"/>
        <v>207.83500000000001</v>
      </c>
      <c r="T31" s="62">
        <f t="shared" si="4"/>
        <v>145.24</v>
      </c>
      <c r="U31" s="62">
        <f t="shared" si="4"/>
        <v>133.56299999999999</v>
      </c>
      <c r="V31" s="62">
        <f t="shared" si="4"/>
        <v>60.116999999999997</v>
      </c>
      <c r="W31" s="62">
        <f t="shared" si="4"/>
        <v>44.98</v>
      </c>
      <c r="X31" s="62">
        <f t="shared" si="4"/>
        <v>36.512</v>
      </c>
      <c r="Y31" s="62">
        <f t="shared" si="4"/>
        <v>64.465000000000003</v>
      </c>
      <c r="Z31" s="63" t="str">
        <f t="shared" si="4"/>
        <v/>
      </c>
      <c r="AA31" s="64">
        <f>SUM(AA28:AA30)</f>
        <v>850.25200000000007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37.688000000000002</v>
      </c>
      <c r="O51" s="88">
        <f t="shared" si="10"/>
        <v>36.346000000000004</v>
      </c>
      <c r="P51" s="88">
        <f t="shared" si="10"/>
        <v>34.155000000000001</v>
      </c>
      <c r="Q51" s="88">
        <f t="shared" si="10"/>
        <v>25.839999999999996</v>
      </c>
      <c r="R51" s="88">
        <f t="shared" si="10"/>
        <v>23.511000000000003</v>
      </c>
      <c r="S51" s="88">
        <f t="shared" si="10"/>
        <v>207.83500000000001</v>
      </c>
      <c r="T51" s="88">
        <f t="shared" si="10"/>
        <v>145.24</v>
      </c>
      <c r="U51" s="88">
        <f t="shared" si="10"/>
        <v>133.56299999999999</v>
      </c>
      <c r="V51" s="88">
        <f t="shared" si="10"/>
        <v>60.116999999999997</v>
      </c>
      <c r="W51" s="88">
        <f t="shared" si="10"/>
        <v>44.980000000000004</v>
      </c>
      <c r="X51" s="88">
        <f t="shared" si="10"/>
        <v>36.512000000000008</v>
      </c>
      <c r="Y51" s="88">
        <f t="shared" si="10"/>
        <v>64.465000000000003</v>
      </c>
      <c r="Z51" s="89" t="str">
        <f t="shared" si="10"/>
        <v/>
      </c>
      <c r="AA51" s="104">
        <f>SUM(B51:Z51)</f>
        <v>850.25200000000007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37.687999999999995</v>
      </c>
      <c r="O4" s="18">
        <v>36.346000000000004</v>
      </c>
      <c r="P4" s="18">
        <v>34.155000000000001</v>
      </c>
      <c r="Q4" s="18">
        <v>25.84</v>
      </c>
      <c r="R4" s="18">
        <v>23.511000000000003</v>
      </c>
      <c r="S4" s="18">
        <v>207.85100000000003</v>
      </c>
      <c r="T4" s="18">
        <v>145.27500000000001</v>
      </c>
      <c r="U4" s="18">
        <v>133.56299999999999</v>
      </c>
      <c r="V4" s="18">
        <v>60.117000000000012</v>
      </c>
      <c r="W4" s="18">
        <v>44.980000000000004</v>
      </c>
      <c r="X4" s="18">
        <v>36.512</v>
      </c>
      <c r="Y4" s="18">
        <v>64.465000000000003</v>
      </c>
      <c r="Z4" s="19"/>
      <c r="AA4" s="20">
        <f>SUM(B4:Z4)</f>
        <v>850.303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42.86</v>
      </c>
      <c r="O7" s="28">
        <v>42.44</v>
      </c>
      <c r="P7" s="28">
        <v>32.78</v>
      </c>
      <c r="Q7" s="28">
        <v>59.15</v>
      </c>
      <c r="R7" s="28">
        <v>64.69</v>
      </c>
      <c r="S7" s="28">
        <v>146</v>
      </c>
      <c r="T7" s="28">
        <v>148.07</v>
      </c>
      <c r="U7" s="28">
        <v>118.82</v>
      </c>
      <c r="V7" s="28">
        <v>157.86000000000001</v>
      </c>
      <c r="W7" s="28">
        <v>148.43</v>
      </c>
      <c r="X7" s="28">
        <v>117.6</v>
      </c>
      <c r="Y7" s="28">
        <v>108.48</v>
      </c>
      <c r="Z7" s="29"/>
      <c r="AA7" s="30">
        <f>IF(SUM(B7:Z7)&lt;&gt;0,AVERAGEIF(B7:Z7,"&lt;&gt;"""),"")</f>
        <v>98.931666666666658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35.749000000000002</v>
      </c>
      <c r="O14" s="57">
        <v>34.404000000000003</v>
      </c>
      <c r="P14" s="57">
        <v>32.292000000000002</v>
      </c>
      <c r="Q14" s="57">
        <v>20.091000000000001</v>
      </c>
      <c r="R14" s="57">
        <v>15.757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138.29300000000001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35.749000000000002</v>
      </c>
      <c r="O16" s="62">
        <f t="shared" si="1"/>
        <v>34.404000000000003</v>
      </c>
      <c r="P16" s="62">
        <f t="shared" si="1"/>
        <v>32.292000000000002</v>
      </c>
      <c r="Q16" s="62">
        <f t="shared" si="1"/>
        <v>20.091000000000001</v>
      </c>
      <c r="R16" s="62">
        <f t="shared" si="1"/>
        <v>15.757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138.29300000000001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0.17699999999999999</v>
      </c>
      <c r="O20" s="77">
        <v>0.17299999999999999</v>
      </c>
      <c r="P20" s="77">
        <v>0.159</v>
      </c>
      <c r="Q20" s="77">
        <v>0.14299999999999999</v>
      </c>
      <c r="R20" s="77">
        <v>0.26600000000000001</v>
      </c>
      <c r="S20" s="77">
        <v>1.4670000000000001</v>
      </c>
      <c r="T20" s="77">
        <v>10.215</v>
      </c>
      <c r="U20" s="77">
        <v>0.88100000000000001</v>
      </c>
      <c r="V20" s="77">
        <v>0.124</v>
      </c>
      <c r="W20" s="77">
        <v>7.7469999999999999</v>
      </c>
      <c r="X20" s="77">
        <v>6.1130000000000004</v>
      </c>
      <c r="Y20" s="77">
        <v>5.1120000000000001</v>
      </c>
      <c r="Z20" s="78"/>
      <c r="AA20" s="79">
        <f t="shared" si="2"/>
        <v>32.576999999999998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1.762</v>
      </c>
      <c r="O21" s="81">
        <v>1.7689999999999999</v>
      </c>
      <c r="P21" s="81">
        <v>1.704</v>
      </c>
      <c r="Q21" s="81">
        <v>5.6059999999999999</v>
      </c>
      <c r="R21" s="81">
        <v>7.4879999999999995</v>
      </c>
      <c r="S21" s="81">
        <v>32.984000000000002</v>
      </c>
      <c r="T21" s="81">
        <v>37.260000000000005</v>
      </c>
      <c r="U21" s="81">
        <v>132.68199999999999</v>
      </c>
      <c r="V21" s="81">
        <v>59.993000000000009</v>
      </c>
      <c r="W21" s="81">
        <v>37.233000000000004</v>
      </c>
      <c r="X21" s="81">
        <v>30.398999999999997</v>
      </c>
      <c r="Y21" s="81">
        <v>59.353000000000002</v>
      </c>
      <c r="Z21" s="78"/>
      <c r="AA21" s="79">
        <f t="shared" si="2"/>
        <v>408.233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1.9390000000000001</v>
      </c>
      <c r="O25" s="88">
        <f t="shared" si="3"/>
        <v>1.9419999999999999</v>
      </c>
      <c r="P25" s="88">
        <f t="shared" si="3"/>
        <v>1.863</v>
      </c>
      <c r="Q25" s="88">
        <f t="shared" si="3"/>
        <v>5.7489999999999997</v>
      </c>
      <c r="R25" s="88">
        <f t="shared" si="3"/>
        <v>7.7539999999999996</v>
      </c>
      <c r="S25" s="88">
        <f t="shared" si="3"/>
        <v>34.451000000000001</v>
      </c>
      <c r="T25" s="88">
        <f t="shared" si="3"/>
        <v>47.475000000000009</v>
      </c>
      <c r="U25" s="88">
        <f t="shared" si="3"/>
        <v>133.56299999999999</v>
      </c>
      <c r="V25" s="88">
        <f t="shared" si="3"/>
        <v>60.117000000000012</v>
      </c>
      <c r="W25" s="88">
        <f t="shared" si="3"/>
        <v>44.980000000000004</v>
      </c>
      <c r="X25" s="88">
        <f t="shared" si="3"/>
        <v>36.512</v>
      </c>
      <c r="Y25" s="88">
        <f t="shared" si="3"/>
        <v>64.465000000000003</v>
      </c>
      <c r="Z25" s="89">
        <f t="shared" si="3"/>
        <v>0</v>
      </c>
      <c r="AA25" s="90">
        <f t="shared" si="3"/>
        <v>440.81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37.688000000000002</v>
      </c>
      <c r="O29" s="77">
        <v>36.345999999999997</v>
      </c>
      <c r="P29" s="77">
        <v>34.155000000000001</v>
      </c>
      <c r="Q29" s="77">
        <v>25.84</v>
      </c>
      <c r="R29" s="77">
        <v>23.510999999999999</v>
      </c>
      <c r="S29" s="77">
        <v>34.451000000000001</v>
      </c>
      <c r="T29" s="77">
        <v>47.475000000000001</v>
      </c>
      <c r="U29" s="77">
        <v>133.56299999999999</v>
      </c>
      <c r="V29" s="77">
        <v>60.116999999999997</v>
      </c>
      <c r="W29" s="77">
        <v>44.98</v>
      </c>
      <c r="X29" s="77">
        <v>36.512</v>
      </c>
      <c r="Y29" s="77">
        <v>64.465000000000003</v>
      </c>
      <c r="Z29" s="78"/>
      <c r="AA29" s="79">
        <f>SUM(B29:Z29)</f>
        <v>579.10300000000007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37.688000000000002</v>
      </c>
      <c r="O31" s="62">
        <f t="shared" si="4"/>
        <v>36.345999999999997</v>
      </c>
      <c r="P31" s="62">
        <f t="shared" si="4"/>
        <v>34.155000000000001</v>
      </c>
      <c r="Q31" s="62">
        <f t="shared" si="4"/>
        <v>25.84</v>
      </c>
      <c r="R31" s="62">
        <f t="shared" si="4"/>
        <v>23.510999999999999</v>
      </c>
      <c r="S31" s="62">
        <f t="shared" si="4"/>
        <v>34.451000000000001</v>
      </c>
      <c r="T31" s="62">
        <f t="shared" si="4"/>
        <v>47.475000000000001</v>
      </c>
      <c r="U31" s="62">
        <f t="shared" si="4"/>
        <v>133.56299999999999</v>
      </c>
      <c r="V31" s="62">
        <f t="shared" si="4"/>
        <v>60.116999999999997</v>
      </c>
      <c r="W31" s="62">
        <f t="shared" si="4"/>
        <v>44.98</v>
      </c>
      <c r="X31" s="62">
        <f t="shared" si="4"/>
        <v>36.512</v>
      </c>
      <c r="Y31" s="62">
        <f t="shared" si="4"/>
        <v>64.465000000000003</v>
      </c>
      <c r="Z31" s="63">
        <f t="shared" si="4"/>
        <v>0</v>
      </c>
      <c r="AA31" s="64">
        <f t="shared" si="4"/>
        <v>579.10300000000007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173.4</v>
      </c>
      <c r="T38" s="99">
        <v>97.8</v>
      </c>
      <c r="U38" s="99"/>
      <c r="V38" s="99"/>
      <c r="W38" s="99"/>
      <c r="X38" s="99"/>
      <c r="Y38" s="99"/>
      <c r="Z38" s="100"/>
      <c r="AA38" s="79">
        <f t="shared" si="5"/>
        <v>271.2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173.4</v>
      </c>
      <c r="T39" s="88">
        <f t="shared" si="6"/>
        <v>97.8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173.4</v>
      </c>
      <c r="T46" s="99">
        <v>97.8</v>
      </c>
      <c r="U46" s="99"/>
      <c r="V46" s="99"/>
      <c r="W46" s="99"/>
      <c r="X46" s="99"/>
      <c r="Y46" s="99"/>
      <c r="Z46" s="100"/>
      <c r="AA46" s="79">
        <f t="shared" si="7"/>
        <v>271.2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173.4</v>
      </c>
      <c r="T48" s="88">
        <f t="shared" si="8"/>
        <v>97.8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37.688000000000002</v>
      </c>
      <c r="O51" s="88">
        <f t="shared" si="10"/>
        <v>36.346000000000004</v>
      </c>
      <c r="P51" s="88">
        <f t="shared" si="10"/>
        <v>34.155000000000001</v>
      </c>
      <c r="Q51" s="88">
        <f t="shared" si="10"/>
        <v>25.84</v>
      </c>
      <c r="R51" s="88">
        <f t="shared" si="10"/>
        <v>23.510999999999999</v>
      </c>
      <c r="S51" s="88">
        <f t="shared" si="10"/>
        <v>207.851</v>
      </c>
      <c r="T51" s="88">
        <f t="shared" si="10"/>
        <v>145.27500000000001</v>
      </c>
      <c r="U51" s="88">
        <f t="shared" si="10"/>
        <v>133.56299999999999</v>
      </c>
      <c r="V51" s="88">
        <f t="shared" si="10"/>
        <v>60.117000000000012</v>
      </c>
      <c r="W51" s="88">
        <f t="shared" si="10"/>
        <v>44.980000000000004</v>
      </c>
      <c r="X51" s="88">
        <f t="shared" si="10"/>
        <v>36.512</v>
      </c>
      <c r="Y51" s="88">
        <f t="shared" si="10"/>
        <v>64.465000000000003</v>
      </c>
      <c r="Z51" s="89">
        <f t="shared" si="10"/>
        <v>0</v>
      </c>
      <c r="AA51" s="104">
        <f>SUM(B51:Z51)</f>
        <v>850.303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173.4</v>
      </c>
      <c r="T4" s="18">
        <v>97.8</v>
      </c>
      <c r="U4" s="18"/>
      <c r="V4" s="18"/>
      <c r="W4" s="18"/>
      <c r="X4" s="18"/>
      <c r="Y4" s="18"/>
      <c r="Z4" s="19"/>
      <c r="AA4" s="111">
        <f>SUM(B4:Z4)</f>
        <v>271.2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42.86</v>
      </c>
      <c r="O7" s="117">
        <v>42.44</v>
      </c>
      <c r="P7" s="117">
        <v>32.78</v>
      </c>
      <c r="Q7" s="117">
        <v>59.15</v>
      </c>
      <c r="R7" s="117">
        <v>64.69</v>
      </c>
      <c r="S7" s="117">
        <v>146</v>
      </c>
      <c r="T7" s="117">
        <v>148.07</v>
      </c>
      <c r="U7" s="117">
        <v>118.82</v>
      </c>
      <c r="V7" s="117">
        <v>157.86000000000001</v>
      </c>
      <c r="W7" s="117">
        <v>148.43</v>
      </c>
      <c r="X7" s="117">
        <v>117.6</v>
      </c>
      <c r="Y7" s="117">
        <v>108.48</v>
      </c>
      <c r="Z7" s="118"/>
      <c r="AA7" s="119">
        <f>IF(SUM(B7:Z7)&lt;&gt;0,AVERAGEIF(B7:Z7,"&lt;&gt;"""),"")</f>
        <v>98.931666666666658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173.4</v>
      </c>
      <c r="T23" s="133">
        <v>97.8</v>
      </c>
      <c r="U23" s="133"/>
      <c r="V23" s="133"/>
      <c r="W23" s="133"/>
      <c r="X23" s="133"/>
      <c r="Y23" s="133"/>
      <c r="Z23" s="131"/>
      <c r="AA23" s="132">
        <f t="shared" si="2"/>
        <v>271.2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173.4</v>
      </c>
      <c r="T24" s="135">
        <f t="shared" si="3"/>
        <v>97.8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2023-04-13T08:20:15Z</dcterms:created>
  <dcterms:modified xsi:type="dcterms:W3CDTF">2023-04-13T08:20:16Z</dcterms:modified>
</cp:coreProperties>
</file>