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<sst xmlns="http://schemas.openxmlformats.org/spreadsheetml/2006/main" count="117" uniqueCount="53">
  <si>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12/04/2023 11:21:10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</si>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</sst>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10.95</c:v>
                </c:pt>
                <c:pt idx="22">
                  <c:v>16.353000000000002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63.829000000000001</c:v>
                </c:pt>
                <c:pt idx="13">
                  <c:v>63.621000000000002</c:v>
                </c:pt>
                <c:pt idx="14">
                  <c:v>68</c:v>
                </c:pt>
                <c:pt idx="15">
                  <c:v>57.587000000000003</c:v>
                </c:pt>
                <c:pt idx="16">
                  <c:v>55.563000000000002</c:v>
                </c:pt>
                <c:pt idx="17">
                  <c:v>60</c:v>
                </c:pt>
                <c:pt idx="18">
                  <c:v>82.78</c:v>
                </c:pt>
                <c:pt idx="19">
                  <c:v>55.579000000000001</c:v>
                </c:pt>
                <c:pt idx="20">
                  <c:v>62.552999999999997</c:v>
                </c:pt>
                <c:pt idx="21">
                  <c:v>107.82</c:v>
                </c:pt>
                <c:pt idx="22">
                  <c:v>51.996000000000002</c:v>
                </c:pt>
                <c:pt idx="23">
                  <c:v>58.73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0521112"/>
        <c:axId val="430978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63.829000000000001</c:v>
                </c:pt>
                <c:pt idx="13">
                  <c:v>63.621000000000002</c:v>
                </c:pt>
                <c:pt idx="14">
                  <c:v>68</c:v>
                </c:pt>
                <c:pt idx="15">
                  <c:v>57.586999999999996</c:v>
                </c:pt>
                <c:pt idx="16">
                  <c:v>55.562999999999995</c:v>
                </c:pt>
                <c:pt idx="17">
                  <c:v>60.094000000000001</c:v>
                </c:pt>
                <c:pt idx="18">
                  <c:v>83.521000000000001</c:v>
                </c:pt>
                <c:pt idx="19">
                  <c:v>101.129</c:v>
                </c:pt>
                <c:pt idx="20">
                  <c:v>122.571</c:v>
                </c:pt>
                <c:pt idx="21">
                  <c:v>178.39700000000005</c:v>
                </c:pt>
                <c:pt idx="22">
                  <c:v>128.12099999999998</c:v>
                </c:pt>
                <c:pt idx="23">
                  <c:v>64.512000000000015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521112"/>
        <c:axId val="430978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</c:v>
                </c:pt>
                <c:pt idx="13">
                  <c:v>80</c:v>
                </c:pt>
                <c:pt idx="14">
                  <c:v>70.73</c:v>
                </c:pt>
                <c:pt idx="15">
                  <c:v>58.24</c:v>
                </c:pt>
                <c:pt idx="16">
                  <c:v>60.21</c:v>
                </c:pt>
                <c:pt idx="17">
                  <c:v>69.099999999999994</c:v>
                </c:pt>
                <c:pt idx="18">
                  <c:v>86</c:v>
                </c:pt>
                <c:pt idx="19">
                  <c:v>148.49</c:v>
                </c:pt>
                <c:pt idx="20">
                  <c:v>120</c:v>
                </c:pt>
                <c:pt idx="21">
                  <c:v>129.09</c:v>
                </c:pt>
                <c:pt idx="22">
                  <c:v>126</c:v>
                </c:pt>
                <c:pt idx="23">
                  <c:v>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79296"/>
        <c:axId val="430978904"/>
      </c:lineChart>
      <c:catAx>
        <c:axId val="370521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78512"/>
        <c:crosses val="autoZero"/>
        <c:auto val="1"/>
        <c:lblAlgn val="ctr"/>
        <c:lblOffset val="100"/>
        <c:noMultiLvlLbl val="0"/>
      </c:catAx>
      <c:valAx>
        <c:axId val="43097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521112"/>
        <c:crosses val="autoZero"/>
        <c:crossBetween val="between"/>
      </c:valAx>
      <c:valAx>
        <c:axId val="430978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79296"/>
        <c:crosses val="max"/>
        <c:crossBetween val="between"/>
      </c:valAx>
      <c:catAx>
        <c:axId val="430979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978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63.829000000000001</v>
      </c>
      <c r="O4" s="18">
        <v>63.621000000000002</v>
      </c>
      <c r="P4" s="18">
        <v>68</v>
      </c>
      <c r="Q4" s="18">
        <v>57.587000000000003</v>
      </c>
      <c r="R4" s="18">
        <v>55.563000000000002</v>
      </c>
      <c r="S4" s="18">
        <v>60.094000000000001</v>
      </c>
      <c r="T4" s="18">
        <v>83.521000000000001</v>
      </c>
      <c r="U4" s="18">
        <v>101.12899999999999</v>
      </c>
      <c r="V4" s="18">
        <v>122.57100000000001</v>
      </c>
      <c r="W4" s="18">
        <v>178.39699999999999</v>
      </c>
      <c r="X4" s="18">
        <v>128.12099999999998</v>
      </c>
      <c r="Y4" s="18">
        <v>64.512</v>
      </c>
      <c r="Z4" s="19"/>
      <c r="AA4" s="20">
        <f>SUM(B4:Z4)</f>
        <v>1046.9449999999999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</v>
      </c>
      <c r="O7" s="28">
        <v>80</v>
      </c>
      <c r="P7" s="28">
        <v>70.73</v>
      </c>
      <c r="Q7" s="28">
        <v>58.24</v>
      </c>
      <c r="R7" s="28">
        <v>60.21</v>
      </c>
      <c r="S7" s="28">
        <v>69.099999999999994</v>
      </c>
      <c r="T7" s="28">
        <v>86</v>
      </c>
      <c r="U7" s="28">
        <v>148.49</v>
      </c>
      <c r="V7" s="28">
        <v>120</v>
      </c>
      <c r="W7" s="28">
        <v>129.09</v>
      </c>
      <c r="X7" s="28">
        <v>126</v>
      </c>
      <c r="Y7" s="28">
        <v>86</v>
      </c>
      <c r="Z7" s="29"/>
      <c r="AA7" s="30">
        <f>IF(SUM(B7:Z7)&lt;&gt;0,AVERAGEIF(B7:Z7,"&lt;&gt;"""),"")</f>
        <v>92.821666666666673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10.95</v>
      </c>
      <c r="V12" s="52"/>
      <c r="W12" s="52"/>
      <c r="X12" s="52">
        <v>16.353000000000002</v>
      </c>
      <c r="Y12" s="52"/>
      <c r="Z12" s="53"/>
      <c r="AA12" s="54">
        <f t="shared" si="0"/>
        <v>27.303000000000001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63.829000000000001</v>
      </c>
      <c r="O14" s="57">
        <v>63.621000000000002</v>
      </c>
      <c r="P14" s="57">
        <v>68</v>
      </c>
      <c r="Q14" s="57">
        <v>57.587000000000003</v>
      </c>
      <c r="R14" s="57">
        <v>55.563000000000002</v>
      </c>
      <c r="S14" s="57">
        <v>60</v>
      </c>
      <c r="T14" s="57">
        <v>82.78</v>
      </c>
      <c r="U14" s="57">
        <v>55.579000000000001</v>
      </c>
      <c r="V14" s="57">
        <v>62.552999999999997</v>
      </c>
      <c r="W14" s="57">
        <v>107.82</v>
      </c>
      <c r="X14" s="57">
        <v>51.996000000000002</v>
      </c>
      <c r="Y14" s="57">
        <v>58.73</v>
      </c>
      <c r="Z14" s="58"/>
      <c r="AA14" s="59">
        <f t="shared" si="0"/>
        <v>788.05799999999988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63.829000000000001</v>
      </c>
      <c r="O16" s="62">
        <f t="shared" si="1"/>
        <v>63.621000000000002</v>
      </c>
      <c r="P16" s="62">
        <f t="shared" si="1"/>
        <v>68</v>
      </c>
      <c r="Q16" s="62">
        <f t="shared" si="1"/>
        <v>57.587000000000003</v>
      </c>
      <c r="R16" s="62">
        <f t="shared" si="1"/>
        <v>55.563000000000002</v>
      </c>
      <c r="S16" s="62">
        <f t="shared" si="1"/>
        <v>60</v>
      </c>
      <c r="T16" s="62">
        <f t="shared" si="1"/>
        <v>82.78</v>
      </c>
      <c r="U16" s="62">
        <f t="shared" si="1"/>
        <v>66.528999999999996</v>
      </c>
      <c r="V16" s="62">
        <f t="shared" si="1"/>
        <v>62.552999999999997</v>
      </c>
      <c r="W16" s="62">
        <f t="shared" si="1"/>
        <v>107.82</v>
      </c>
      <c r="X16" s="62">
        <f t="shared" si="1"/>
        <v>68.349000000000004</v>
      </c>
      <c r="Y16" s="62">
        <f t="shared" si="1"/>
        <v>58.73</v>
      </c>
      <c r="Z16" s="63" t="str">
        <f t="shared" si="1"/>
        <v/>
      </c>
      <c r="AA16" s="64">
        <f>SUM(AA10:AA15)</f>
        <v>815.36099999999988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11.19</v>
      </c>
      <c r="V20" s="77">
        <v>7.26</v>
      </c>
      <c r="W20" s="77">
        <v>8.2899999999999991</v>
      </c>
      <c r="X20" s="77">
        <v>6.9109999999999996</v>
      </c>
      <c r="Y20" s="77"/>
      <c r="Z20" s="78"/>
      <c r="AA20" s="79">
        <f t="shared" si="2"/>
        <v>33.650999999999996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9.4E-2</v>
      </c>
      <c r="T21" s="81">
        <v>0.74099999999999999</v>
      </c>
      <c r="U21" s="81">
        <v>23.410000000000004</v>
      </c>
      <c r="V21" s="81">
        <v>52.758000000000003</v>
      </c>
      <c r="W21" s="81">
        <v>62.287000000000006</v>
      </c>
      <c r="X21" s="81">
        <v>52.861000000000004</v>
      </c>
      <c r="Y21" s="81">
        <v>5.782</v>
      </c>
      <c r="Z21" s="78"/>
      <c r="AA21" s="79">
        <f t="shared" si="2"/>
        <v>197.93300000000002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9.4E-2</v>
      </c>
      <c r="T25" s="88">
        <f t="shared" si="3"/>
        <v>0.74099999999999999</v>
      </c>
      <c r="U25" s="88">
        <f t="shared" si="3"/>
        <v>34.6</v>
      </c>
      <c r="V25" s="88">
        <f t="shared" si="3"/>
        <v>60.018000000000001</v>
      </c>
      <c r="W25" s="88">
        <f t="shared" si="3"/>
        <v>70.576999999999998</v>
      </c>
      <c r="X25" s="88">
        <f t="shared" si="3"/>
        <v>59.772000000000006</v>
      </c>
      <c r="Y25" s="88">
        <f t="shared" si="3"/>
        <v>5.782</v>
      </c>
      <c r="Z25" s="89" t="str">
        <f t="shared" si="3"/>
        <v/>
      </c>
      <c r="AA25" s="90">
        <f>SUM(AA19:AA24)</f>
        <v>231.584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63.829000000000001</v>
      </c>
      <c r="O29" s="77">
        <v>63.621000000000002</v>
      </c>
      <c r="P29" s="77">
        <v>68</v>
      </c>
      <c r="Q29" s="77">
        <v>57.587000000000003</v>
      </c>
      <c r="R29" s="77">
        <v>55.563000000000002</v>
      </c>
      <c r="S29" s="77">
        <v>60.094000000000001</v>
      </c>
      <c r="T29" s="77">
        <v>83.521000000000001</v>
      </c>
      <c r="U29" s="77">
        <v>101.129</v>
      </c>
      <c r="V29" s="77">
        <v>122.571</v>
      </c>
      <c r="W29" s="77">
        <v>178.39699999999999</v>
      </c>
      <c r="X29" s="77">
        <v>128.12100000000001</v>
      </c>
      <c r="Y29" s="77">
        <v>64.512</v>
      </c>
      <c r="Z29" s="78"/>
      <c r="AA29" s="79">
        <f>SUM(B29:Z29)</f>
        <v>1046.9449999999999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63.829000000000001</v>
      </c>
      <c r="O31" s="62">
        <f t="shared" si="4"/>
        <v>63.621000000000002</v>
      </c>
      <c r="P31" s="62">
        <f t="shared" si="4"/>
        <v>68</v>
      </c>
      <c r="Q31" s="62">
        <f t="shared" si="4"/>
        <v>57.587000000000003</v>
      </c>
      <c r="R31" s="62">
        <f t="shared" si="4"/>
        <v>55.563000000000002</v>
      </c>
      <c r="S31" s="62">
        <f t="shared" si="4"/>
        <v>60.094000000000001</v>
      </c>
      <c r="T31" s="62">
        <f t="shared" si="4"/>
        <v>83.521000000000001</v>
      </c>
      <c r="U31" s="62">
        <f t="shared" si="4"/>
        <v>101.129</v>
      </c>
      <c r="V31" s="62">
        <f t="shared" si="4"/>
        <v>122.571</v>
      </c>
      <c r="W31" s="62">
        <f t="shared" si="4"/>
        <v>178.39699999999999</v>
      </c>
      <c r="X31" s="62">
        <f t="shared" si="4"/>
        <v>128.12100000000001</v>
      </c>
      <c r="Y31" s="62">
        <f t="shared" si="4"/>
        <v>64.512</v>
      </c>
      <c r="Z31" s="63" t="str">
        <f t="shared" si="4"/>
        <v/>
      </c>
      <c r="AA31" s="64">
        <f>SUM(AA28:AA30)</f>
        <v>1046.9449999999999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63.829000000000001</v>
      </c>
      <c r="O51" s="88">
        <f t="shared" si="10"/>
        <v>63.621000000000002</v>
      </c>
      <c r="P51" s="88">
        <f t="shared" si="10"/>
        <v>68</v>
      </c>
      <c r="Q51" s="88">
        <f t="shared" si="10"/>
        <v>57.587000000000003</v>
      </c>
      <c r="R51" s="88">
        <f t="shared" si="10"/>
        <v>55.563000000000002</v>
      </c>
      <c r="S51" s="88">
        <f t="shared" si="10"/>
        <v>60.094000000000001</v>
      </c>
      <c r="T51" s="88">
        <f t="shared" si="10"/>
        <v>83.521000000000001</v>
      </c>
      <c r="U51" s="88">
        <f t="shared" si="10"/>
        <v>101.12899999999999</v>
      </c>
      <c r="V51" s="88">
        <f t="shared" si="10"/>
        <v>122.571</v>
      </c>
      <c r="W51" s="88">
        <f t="shared" si="10"/>
        <v>178.39699999999999</v>
      </c>
      <c r="X51" s="88">
        <f t="shared" si="10"/>
        <v>128.12100000000001</v>
      </c>
      <c r="Y51" s="88">
        <f t="shared" si="10"/>
        <v>64.512</v>
      </c>
      <c r="Z51" s="89" t="str">
        <f t="shared" si="10"/>
        <v/>
      </c>
      <c r="AA51" s="104">
        <f>SUM(B51:Z51)</f>
        <v>1046.9449999999999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63.829000000000001</v>
      </c>
      <c r="O4" s="18">
        <v>63.621000000000002</v>
      </c>
      <c r="P4" s="18">
        <v>68</v>
      </c>
      <c r="Q4" s="18">
        <v>57.586999999999996</v>
      </c>
      <c r="R4" s="18">
        <v>55.562999999999995</v>
      </c>
      <c r="S4" s="18">
        <v>60.094000000000001</v>
      </c>
      <c r="T4" s="18">
        <v>83.521000000000001</v>
      </c>
      <c r="U4" s="18">
        <v>101.129</v>
      </c>
      <c r="V4" s="18">
        <v>122.571</v>
      </c>
      <c r="W4" s="18">
        <v>178.39700000000005</v>
      </c>
      <c r="X4" s="18">
        <v>128.12099999999998</v>
      </c>
      <c r="Y4" s="18">
        <v>64.512000000000015</v>
      </c>
      <c r="Z4" s="19"/>
      <c r="AA4" s="20">
        <f>SUM(B4:Z4)</f>
        <v>1046.9449999999999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</v>
      </c>
      <c r="O7" s="28">
        <v>80</v>
      </c>
      <c r="P7" s="28">
        <v>70.73</v>
      </c>
      <c r="Q7" s="28">
        <v>58.24</v>
      </c>
      <c r="R7" s="28">
        <v>60.21</v>
      </c>
      <c r="S7" s="28">
        <v>69.099999999999994</v>
      </c>
      <c r="T7" s="28">
        <v>86</v>
      </c>
      <c r="U7" s="28">
        <v>148.49</v>
      </c>
      <c r="V7" s="28">
        <v>120</v>
      </c>
      <c r="W7" s="28">
        <v>129.09</v>
      </c>
      <c r="X7" s="28">
        <v>126</v>
      </c>
      <c r="Y7" s="28">
        <v>86</v>
      </c>
      <c r="Z7" s="29"/>
      <c r="AA7" s="30">
        <f>IF(SUM(B7:Z7)&lt;&gt;0,AVERAGEIF(B7:Z7,"&lt;&gt;"""),"")</f>
        <v>92.821666666666673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5.6660000000000004</v>
      </c>
      <c r="Q12" s="52">
        <v>7.54</v>
      </c>
      <c r="R12" s="52">
        <v>7.2450000000000001</v>
      </c>
      <c r="S12" s="52">
        <v>11.516</v>
      </c>
      <c r="T12" s="52">
        <v>58.89</v>
      </c>
      <c r="U12" s="52"/>
      <c r="V12" s="52">
        <v>1.0780000000000001</v>
      </c>
      <c r="W12" s="52"/>
      <c r="X12" s="52"/>
      <c r="Y12" s="52"/>
      <c r="Z12" s="53"/>
      <c r="AA12" s="54">
        <f t="shared" si="0"/>
        <v>91.935000000000002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22.357000000000003</v>
      </c>
      <c r="O14" s="57">
        <v>19.427000000000003</v>
      </c>
      <c r="P14" s="57">
        <v>22.832000000000001</v>
      </c>
      <c r="Q14" s="57">
        <v>28.098999999999997</v>
      </c>
      <c r="R14" s="57">
        <v>37.399000000000001</v>
      </c>
      <c r="S14" s="57">
        <v>36.501000000000005</v>
      </c>
      <c r="T14" s="57">
        <v>12.799000000000001</v>
      </c>
      <c r="U14" s="57"/>
      <c r="V14" s="57"/>
      <c r="W14" s="57"/>
      <c r="X14" s="57"/>
      <c r="Y14" s="57">
        <v>3.2059999999999995</v>
      </c>
      <c r="Z14" s="58"/>
      <c r="AA14" s="59">
        <f t="shared" si="0"/>
        <v>182.62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22.357000000000003</v>
      </c>
      <c r="O16" s="62">
        <f t="shared" si="1"/>
        <v>19.427000000000003</v>
      </c>
      <c r="P16" s="62">
        <f t="shared" si="1"/>
        <v>28.498000000000001</v>
      </c>
      <c r="Q16" s="62">
        <f t="shared" si="1"/>
        <v>35.638999999999996</v>
      </c>
      <c r="R16" s="62">
        <f t="shared" si="1"/>
        <v>44.643999999999998</v>
      </c>
      <c r="S16" s="62">
        <f t="shared" si="1"/>
        <v>48.017000000000003</v>
      </c>
      <c r="T16" s="62">
        <f t="shared" si="1"/>
        <v>71.689000000000007</v>
      </c>
      <c r="U16" s="62">
        <f t="shared" si="1"/>
        <v>0</v>
      </c>
      <c r="V16" s="62">
        <f t="shared" si="1"/>
        <v>1.0780000000000001</v>
      </c>
      <c r="W16" s="62">
        <f t="shared" si="1"/>
        <v>0</v>
      </c>
      <c r="X16" s="62">
        <f t="shared" si="1"/>
        <v>0</v>
      </c>
      <c r="Y16" s="62">
        <f t="shared" si="1"/>
        <v>3.2059999999999995</v>
      </c>
      <c r="Z16" s="63" t="str">
        <f t="shared" si="1"/>
        <v/>
      </c>
      <c r="AA16" s="64">
        <f>SUM(AA10:AA15)</f>
        <v>274.55500000000001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7.1530000000000005</v>
      </c>
      <c r="O20" s="77">
        <v>6.8689999999999998</v>
      </c>
      <c r="P20" s="77">
        <v>6.359</v>
      </c>
      <c r="Q20" s="77">
        <v>2.044</v>
      </c>
      <c r="R20" s="77">
        <v>1.944</v>
      </c>
      <c r="S20" s="77">
        <v>1.911</v>
      </c>
      <c r="T20" s="77">
        <v>1.9060000000000001</v>
      </c>
      <c r="U20" s="77">
        <v>1.8859999999999999</v>
      </c>
      <c r="V20" s="77">
        <v>1.7949999999999999</v>
      </c>
      <c r="W20" s="77">
        <v>1.7130000000000001</v>
      </c>
      <c r="X20" s="77">
        <v>24.673999999999999</v>
      </c>
      <c r="Y20" s="77">
        <v>46.827000000000005</v>
      </c>
      <c r="Z20" s="78"/>
      <c r="AA20" s="79">
        <f t="shared" si="2"/>
        <v>105.081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34.319000000000003</v>
      </c>
      <c r="O21" s="81">
        <v>37.325000000000003</v>
      </c>
      <c r="P21" s="81">
        <v>33.143000000000001</v>
      </c>
      <c r="Q21" s="81">
        <v>19.904</v>
      </c>
      <c r="R21" s="81">
        <v>8.9749999999999996</v>
      </c>
      <c r="S21" s="81">
        <v>10.166</v>
      </c>
      <c r="T21" s="81">
        <v>9.9260000000000002</v>
      </c>
      <c r="U21" s="81">
        <v>99.242999999999995</v>
      </c>
      <c r="V21" s="81">
        <v>119.69800000000001</v>
      </c>
      <c r="W21" s="81">
        <v>137.584</v>
      </c>
      <c r="X21" s="81">
        <v>13.347</v>
      </c>
      <c r="Y21" s="81">
        <v>14.479000000000001</v>
      </c>
      <c r="Z21" s="78"/>
      <c r="AA21" s="79">
        <f t="shared" si="2"/>
        <v>538.10900000000004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41.472000000000001</v>
      </c>
      <c r="O25" s="88">
        <f t="shared" si="3"/>
        <v>44.194000000000003</v>
      </c>
      <c r="P25" s="88">
        <f t="shared" si="3"/>
        <v>39.502000000000002</v>
      </c>
      <c r="Q25" s="88">
        <f t="shared" si="3"/>
        <v>21.948</v>
      </c>
      <c r="R25" s="88">
        <f t="shared" si="3"/>
        <v>10.919</v>
      </c>
      <c r="S25" s="88">
        <f t="shared" si="3"/>
        <v>12.077</v>
      </c>
      <c r="T25" s="88">
        <f t="shared" si="3"/>
        <v>11.832000000000001</v>
      </c>
      <c r="U25" s="88">
        <f t="shared" si="3"/>
        <v>101.12899999999999</v>
      </c>
      <c r="V25" s="88">
        <f t="shared" si="3"/>
        <v>121.49300000000001</v>
      </c>
      <c r="W25" s="88">
        <f t="shared" si="3"/>
        <v>139.297</v>
      </c>
      <c r="X25" s="88">
        <f t="shared" si="3"/>
        <v>38.021000000000001</v>
      </c>
      <c r="Y25" s="88">
        <f t="shared" si="3"/>
        <v>61.306000000000004</v>
      </c>
      <c r="Z25" s="89">
        <f t="shared" si="3"/>
        <v>0</v>
      </c>
      <c r="AA25" s="90">
        <f t="shared" si="3"/>
        <v>643.19000000000005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63.829000000000001</v>
      </c>
      <c r="O29" s="77">
        <v>63.621000000000002</v>
      </c>
      <c r="P29" s="77">
        <v>68</v>
      </c>
      <c r="Q29" s="77">
        <v>57.587000000000003</v>
      </c>
      <c r="R29" s="77">
        <v>55.563000000000002</v>
      </c>
      <c r="S29" s="77">
        <v>60.094000000000001</v>
      </c>
      <c r="T29" s="77">
        <v>83.521000000000001</v>
      </c>
      <c r="U29" s="77">
        <v>101.129</v>
      </c>
      <c r="V29" s="77">
        <v>122.571</v>
      </c>
      <c r="W29" s="77">
        <v>139.297</v>
      </c>
      <c r="X29" s="77">
        <v>38.021000000000001</v>
      </c>
      <c r="Y29" s="77">
        <v>64.512</v>
      </c>
      <c r="Z29" s="78"/>
      <c r="AA29" s="79">
        <f>SUM(B29:Z29)</f>
        <v>917.74499999999989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63.829000000000001</v>
      </c>
      <c r="O31" s="62">
        <f t="shared" si="4"/>
        <v>63.621000000000002</v>
      </c>
      <c r="P31" s="62">
        <f t="shared" si="4"/>
        <v>68</v>
      </c>
      <c r="Q31" s="62">
        <f t="shared" si="4"/>
        <v>57.587000000000003</v>
      </c>
      <c r="R31" s="62">
        <f t="shared" si="4"/>
        <v>55.563000000000002</v>
      </c>
      <c r="S31" s="62">
        <f t="shared" si="4"/>
        <v>60.094000000000001</v>
      </c>
      <c r="T31" s="62">
        <f t="shared" si="4"/>
        <v>83.521000000000001</v>
      </c>
      <c r="U31" s="62">
        <f t="shared" si="4"/>
        <v>101.129</v>
      </c>
      <c r="V31" s="62">
        <f t="shared" si="4"/>
        <v>122.571</v>
      </c>
      <c r="W31" s="62">
        <f t="shared" si="4"/>
        <v>139.297</v>
      </c>
      <c r="X31" s="62">
        <f t="shared" si="4"/>
        <v>38.021000000000001</v>
      </c>
      <c r="Y31" s="62">
        <f t="shared" si="4"/>
        <v>64.512</v>
      </c>
      <c r="Z31" s="63">
        <f t="shared" si="4"/>
        <v>0</v>
      </c>
      <c r="AA31" s="64">
        <f t="shared" si="4"/>
        <v>917.74499999999989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39.1</v>
      </c>
      <c r="X38" s="99">
        <v>90.1</v>
      </c>
      <c r="Y38" s="99"/>
      <c r="Z38" s="100"/>
      <c r="AA38" s="79">
        <f t="shared" si="5"/>
        <v>129.19999999999999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39.1</v>
      </c>
      <c r="X39" s="88">
        <f t="shared" si="6"/>
        <v>90.1</v>
      </c>
      <c r="Y39" s="88">
        <f t="shared" si="6"/>
        <v>0</v>
      </c>
      <c r="Z39" s="89">
        <f t="shared" si="6"/>
        <v>0</v>
      </c>
      <c r="AA39" s="90">
        <f t="shared" si="5"/>
        <v>129.19999999999999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39.1</v>
      </c>
      <c r="X46" s="99">
        <v>90.1</v>
      </c>
      <c r="Y46" s="99"/>
      <c r="Z46" s="100"/>
      <c r="AA46" s="79">
        <f t="shared" si="7"/>
        <v>129.19999999999999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39.1</v>
      </c>
      <c r="X48" s="88">
        <f t="shared" si="8"/>
        <v>90.1</v>
      </c>
      <c r="Y48" s="88">
        <f t="shared" si="8"/>
        <v>0</v>
      </c>
      <c r="Z48" s="89">
        <f t="shared" si="8"/>
        <v>0</v>
      </c>
      <c r="AA48" s="90">
        <f t="shared" si="7"/>
        <v>129.19999999999999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63.829000000000008</v>
      </c>
      <c r="O51" s="88">
        <f t="shared" si="10"/>
        <v>63.621000000000009</v>
      </c>
      <c r="P51" s="88">
        <f t="shared" si="10"/>
        <v>68</v>
      </c>
      <c r="Q51" s="88">
        <f t="shared" si="10"/>
        <v>57.586999999999996</v>
      </c>
      <c r="R51" s="88">
        <f t="shared" si="10"/>
        <v>55.563000000000002</v>
      </c>
      <c r="S51" s="88">
        <f t="shared" si="10"/>
        <v>60.094000000000001</v>
      </c>
      <c r="T51" s="88">
        <f t="shared" si="10"/>
        <v>83.521000000000015</v>
      </c>
      <c r="U51" s="88">
        <f t="shared" si="10"/>
        <v>101.12899999999999</v>
      </c>
      <c r="V51" s="88">
        <f t="shared" si="10"/>
        <v>122.57100000000001</v>
      </c>
      <c r="W51" s="88">
        <f t="shared" si="10"/>
        <v>178.39699999999999</v>
      </c>
      <c r="X51" s="88">
        <f t="shared" si="10"/>
        <v>128.12099999999998</v>
      </c>
      <c r="Y51" s="88">
        <f t="shared" si="10"/>
        <v>64.512</v>
      </c>
      <c r="Z51" s="89">
        <f t="shared" si="10"/>
        <v>0</v>
      </c>
      <c r="AA51" s="104">
        <f>SUM(B51:Z51)</f>
        <v>1046.9450000000002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39.1</v>
      </c>
      <c r="X4" s="18">
        <v>90.1</v>
      </c>
      <c r="Y4" s="18"/>
      <c r="Z4" s="19"/>
      <c r="AA4" s="111">
        <f>SUM(B4:Z4)</f>
        <v>129.19999999999999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</v>
      </c>
      <c r="O7" s="117">
        <v>80</v>
      </c>
      <c r="P7" s="117">
        <v>70.73</v>
      </c>
      <c r="Q7" s="117">
        <v>58.24</v>
      </c>
      <c r="R7" s="117">
        <v>60.21</v>
      </c>
      <c r="S7" s="117">
        <v>69.099999999999994</v>
      </c>
      <c r="T7" s="117">
        <v>86</v>
      </c>
      <c r="U7" s="117">
        <v>148.49</v>
      </c>
      <c r="V7" s="117">
        <v>120</v>
      </c>
      <c r="W7" s="117">
        <v>129.09</v>
      </c>
      <c r="X7" s="117">
        <v>126</v>
      </c>
      <c r="Y7" s="117">
        <v>86</v>
      </c>
      <c r="Z7" s="118"/>
      <c r="AA7" s="119">
        <f>IF(SUM(B7:Z7)&lt;&gt;0,AVERAGEIF(B7:Z7,"&lt;&gt;"""),"")</f>
        <v>92.821666666666673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39.1</v>
      </c>
      <c r="X23" s="133">
        <v>90.1</v>
      </c>
      <c r="Y23" s="133"/>
      <c r="Z23" s="131"/>
      <c r="AA23" s="132">
        <f t="shared" si="2"/>
        <v>129.19999999999999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39.1</v>
      </c>
      <c r="X24" s="135">
        <f t="shared" si="3"/>
        <v>90.1</v>
      </c>
      <c r="Y24" s="135">
        <f t="shared" si="3"/>
        <v>0</v>
      </c>
      <c r="Z24" s="136" t="str">
        <f t="shared" si="3"/>
        <v/>
      </c>
      <c r="AA24" s="90">
        <f t="shared" si="2"/>
        <v>129.19999999999999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2023-04-12T08:21:10Z</dcterms:created>
  <dcterms:modified xsi:type="dcterms:W3CDTF">2023-04-12T08:21:11Z</dcterms:modified>
</cp:coreProperties>
</file>