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<sst xmlns="http://schemas.openxmlformats.org/spreadsheetml/2006/main" count="117" uniqueCount="53">
  <si>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11/04/2023 11:19:41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</si>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</sst>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62.991</c:v>
                </c:pt>
                <c:pt idx="18">
                  <c:v>36</c:v>
                </c:pt>
                <c:pt idx="22">
                  <c:v>26.286000000000001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22.7</c:v>
                </c:pt>
                <c:pt idx="19">
                  <c:v>3.1</c:v>
                </c:pt>
                <c:pt idx="20">
                  <c:v>50.5</c:v>
                </c:pt>
                <c:pt idx="21">
                  <c:v>54.6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130.13399999999999</c:v>
                </c:pt>
                <c:pt idx="13">
                  <c:v>135.56300000000005</c:v>
                </c:pt>
                <c:pt idx="14">
                  <c:v>121.642</c:v>
                </c:pt>
                <c:pt idx="15">
                  <c:v>40.878</c:v>
                </c:pt>
                <c:pt idx="16">
                  <c:v>44.671999999999997</c:v>
                </c:pt>
                <c:pt idx="17">
                  <c:v>32.388000000000005</c:v>
                </c:pt>
                <c:pt idx="18">
                  <c:v>0.46</c:v>
                </c:pt>
                <c:pt idx="19">
                  <c:v>0.315</c:v>
                </c:pt>
                <c:pt idx="20">
                  <c:v>5.7999999999999996E-2</c:v>
                </c:pt>
                <c:pt idx="21">
                  <c:v>12.3</c:v>
                </c:pt>
                <c:pt idx="22">
                  <c:v>20.100000000000001</c:v>
                </c:pt>
                <c:pt idx="23">
                  <c:v>32.44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737544"/>
        <c:axId val="194737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132.607</c:v>
                </c:pt>
                <c:pt idx="13">
                  <c:v>148.136</c:v>
                </c:pt>
                <c:pt idx="14">
                  <c:v>169.39799999999997</c:v>
                </c:pt>
                <c:pt idx="15">
                  <c:v>49.893000000000001</c:v>
                </c:pt>
                <c:pt idx="16">
                  <c:v>46.658000000000001</c:v>
                </c:pt>
                <c:pt idx="17">
                  <c:v>104.03</c:v>
                </c:pt>
                <c:pt idx="18">
                  <c:v>65.988</c:v>
                </c:pt>
                <c:pt idx="19">
                  <c:v>42.384999999999998</c:v>
                </c:pt>
                <c:pt idx="20">
                  <c:v>63.589000000000006</c:v>
                </c:pt>
                <c:pt idx="21">
                  <c:v>76.406000000000006</c:v>
                </c:pt>
                <c:pt idx="22">
                  <c:v>55.584000000000003</c:v>
                </c:pt>
                <c:pt idx="23">
                  <c:v>46.427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37544"/>
        <c:axId val="194737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87</c:v>
                </c:pt>
                <c:pt idx="13">
                  <c:v>87</c:v>
                </c:pt>
                <c:pt idx="14">
                  <c:v>87</c:v>
                </c:pt>
                <c:pt idx="15">
                  <c:v>84.64</c:v>
                </c:pt>
                <c:pt idx="16">
                  <c:v>106.68</c:v>
                </c:pt>
                <c:pt idx="17">
                  <c:v>117</c:v>
                </c:pt>
                <c:pt idx="18">
                  <c:v>138</c:v>
                </c:pt>
                <c:pt idx="19">
                  <c:v>216.37</c:v>
                </c:pt>
                <c:pt idx="20">
                  <c:v>196.52</c:v>
                </c:pt>
                <c:pt idx="21">
                  <c:v>155.86000000000001</c:v>
                </c:pt>
                <c:pt idx="22">
                  <c:v>129.9</c:v>
                </c:pt>
                <c:pt idx="23">
                  <c:v>114.8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38720"/>
        <c:axId val="194738328"/>
      </c:lineChart>
      <c:catAx>
        <c:axId val="194737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737936"/>
        <c:crosses val="autoZero"/>
        <c:auto val="1"/>
        <c:lblAlgn val="ctr"/>
        <c:lblOffset val="100"/>
        <c:noMultiLvlLbl val="0"/>
      </c:catAx>
      <c:valAx>
        <c:axId val="19473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737544"/>
        <c:crosses val="autoZero"/>
        <c:crossBetween val="between"/>
      </c:valAx>
      <c:valAx>
        <c:axId val="194738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738720"/>
        <c:crosses val="max"/>
        <c:crossBetween val="between"/>
      </c:valAx>
      <c:catAx>
        <c:axId val="194738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738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132.60699999999997</v>
      </c>
      <c r="O4" s="18">
        <v>148.13600000000002</v>
      </c>
      <c r="P4" s="18">
        <v>169.398</v>
      </c>
      <c r="Q4" s="18">
        <v>49.893000000000001</v>
      </c>
      <c r="R4" s="18">
        <v>46.657999999999994</v>
      </c>
      <c r="S4" s="18">
        <v>104.03</v>
      </c>
      <c r="T4" s="18">
        <v>66.001000000000005</v>
      </c>
      <c r="U4" s="18">
        <v>42.370999999999995</v>
      </c>
      <c r="V4" s="18">
        <v>63.559000000000005</v>
      </c>
      <c r="W4" s="18">
        <v>76.447000000000003</v>
      </c>
      <c r="X4" s="18">
        <v>55.611999999999995</v>
      </c>
      <c r="Y4" s="18">
        <v>46.403999999999996</v>
      </c>
      <c r="Z4" s="19"/>
      <c r="AA4" s="20">
        <f>SUM(B4:Z4)</f>
        <v>1001.1159999999999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</v>
      </c>
      <c r="O7" s="28">
        <v>87</v>
      </c>
      <c r="P7" s="28">
        <v>87</v>
      </c>
      <c r="Q7" s="28">
        <v>84.64</v>
      </c>
      <c r="R7" s="28">
        <v>106.68</v>
      </c>
      <c r="S7" s="28">
        <v>117</v>
      </c>
      <c r="T7" s="28">
        <v>138</v>
      </c>
      <c r="U7" s="28">
        <v>216.37</v>
      </c>
      <c r="V7" s="28">
        <v>196.52</v>
      </c>
      <c r="W7" s="28">
        <v>155.86000000000001</v>
      </c>
      <c r="X7" s="28">
        <v>129.9</v>
      </c>
      <c r="Y7" s="28">
        <v>114.8</v>
      </c>
      <c r="Z7" s="29"/>
      <c r="AA7" s="30">
        <f>IF(SUM(B7:Z7)&lt;&gt;0,AVERAGEIF(B7:Z7,"&lt;&gt;"""),"")</f>
        <v>126.73083333333335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62.991</v>
      </c>
      <c r="T12" s="52">
        <v>36</v>
      </c>
      <c r="U12" s="52"/>
      <c r="V12" s="52"/>
      <c r="W12" s="52"/>
      <c r="X12" s="52">
        <v>26.286000000000001</v>
      </c>
      <c r="Y12" s="52"/>
      <c r="Z12" s="53"/>
      <c r="AA12" s="54">
        <f t="shared" si="0"/>
        <v>125.277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130.13399999999999</v>
      </c>
      <c r="O14" s="57">
        <v>135.56300000000005</v>
      </c>
      <c r="P14" s="57">
        <v>121.642</v>
      </c>
      <c r="Q14" s="57">
        <v>40.878</v>
      </c>
      <c r="R14" s="57">
        <v>44.671999999999997</v>
      </c>
      <c r="S14" s="57">
        <v>32.388000000000005</v>
      </c>
      <c r="T14" s="57">
        <v>0.46</v>
      </c>
      <c r="U14" s="57">
        <v>0.315</v>
      </c>
      <c r="V14" s="57">
        <v>5.7999999999999996E-2</v>
      </c>
      <c r="W14" s="57">
        <v>12.3</v>
      </c>
      <c r="X14" s="57">
        <v>20.100000000000001</v>
      </c>
      <c r="Y14" s="57">
        <v>32.44</v>
      </c>
      <c r="Z14" s="58"/>
      <c r="AA14" s="59">
        <f t="shared" si="0"/>
        <v>570.95000000000005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130.13399999999999</v>
      </c>
      <c r="O16" s="62">
        <f t="shared" si="1"/>
        <v>135.56300000000005</v>
      </c>
      <c r="P16" s="62">
        <f t="shared" si="1"/>
        <v>121.642</v>
      </c>
      <c r="Q16" s="62">
        <f t="shared" si="1"/>
        <v>40.878</v>
      </c>
      <c r="R16" s="62">
        <f t="shared" si="1"/>
        <v>44.671999999999997</v>
      </c>
      <c r="S16" s="62">
        <f t="shared" si="1"/>
        <v>95.379000000000005</v>
      </c>
      <c r="T16" s="62">
        <f t="shared" si="1"/>
        <v>36.46</v>
      </c>
      <c r="U16" s="62">
        <f t="shared" si="1"/>
        <v>0.315</v>
      </c>
      <c r="V16" s="62">
        <f t="shared" si="1"/>
        <v>5.7999999999999996E-2</v>
      </c>
      <c r="W16" s="62">
        <f t="shared" si="1"/>
        <v>12.3</v>
      </c>
      <c r="X16" s="62">
        <f t="shared" si="1"/>
        <v>46.386000000000003</v>
      </c>
      <c r="Y16" s="62">
        <f t="shared" si="1"/>
        <v>32.44</v>
      </c>
      <c r="Z16" s="63" t="str">
        <f t="shared" si="1"/>
        <v/>
      </c>
      <c r="AA16" s="64">
        <f>SUM(AA10:AA15)</f>
        <v>696.22700000000009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2.4729999999999999</v>
      </c>
      <c r="O20" s="77">
        <v>2.339</v>
      </c>
      <c r="P20" s="77">
        <v>2.2000000000000002</v>
      </c>
      <c r="Q20" s="77">
        <v>2.069</v>
      </c>
      <c r="R20" s="77">
        <v>1.986</v>
      </c>
      <c r="S20" s="77">
        <v>5.827</v>
      </c>
      <c r="T20" s="77">
        <v>5.7640000000000002</v>
      </c>
      <c r="U20" s="77">
        <v>5.6669999999999998</v>
      </c>
      <c r="V20" s="77">
        <v>5.3230000000000004</v>
      </c>
      <c r="W20" s="77">
        <v>4.9690000000000003</v>
      </c>
      <c r="X20" s="77">
        <v>4.758</v>
      </c>
      <c r="Y20" s="77">
        <v>4.6669999999999998</v>
      </c>
      <c r="Z20" s="78"/>
      <c r="AA20" s="79">
        <f t="shared" si="2"/>
        <v>48.042000000000002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10.234000000000002</v>
      </c>
      <c r="P21" s="81">
        <v>45.555999999999997</v>
      </c>
      <c r="Q21" s="81">
        <v>6.9459999999999997</v>
      </c>
      <c r="R21" s="81"/>
      <c r="S21" s="81">
        <v>2.8239999999999998</v>
      </c>
      <c r="T21" s="81">
        <v>1.077</v>
      </c>
      <c r="U21" s="81">
        <v>33.289000000000001</v>
      </c>
      <c r="V21" s="81">
        <v>7.6779999999999999</v>
      </c>
      <c r="W21" s="81">
        <v>4.5780000000000003</v>
      </c>
      <c r="X21" s="81">
        <v>4.468</v>
      </c>
      <c r="Y21" s="81">
        <v>9.2970000000000006</v>
      </c>
      <c r="Z21" s="78"/>
      <c r="AA21" s="79">
        <f t="shared" si="2"/>
        <v>125.947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2.4729999999999999</v>
      </c>
      <c r="O25" s="88">
        <f t="shared" si="3"/>
        <v>12.573000000000002</v>
      </c>
      <c r="P25" s="88">
        <f t="shared" si="3"/>
        <v>47.756</v>
      </c>
      <c r="Q25" s="88">
        <f t="shared" si="3"/>
        <v>9.0150000000000006</v>
      </c>
      <c r="R25" s="88">
        <f t="shared" si="3"/>
        <v>1.986</v>
      </c>
      <c r="S25" s="88">
        <f t="shared" si="3"/>
        <v>8.6509999999999998</v>
      </c>
      <c r="T25" s="88">
        <f t="shared" si="3"/>
        <v>6.8410000000000002</v>
      </c>
      <c r="U25" s="88">
        <f t="shared" si="3"/>
        <v>38.956000000000003</v>
      </c>
      <c r="V25" s="88">
        <f t="shared" si="3"/>
        <v>13.001000000000001</v>
      </c>
      <c r="W25" s="88">
        <f t="shared" si="3"/>
        <v>9.5470000000000006</v>
      </c>
      <c r="X25" s="88">
        <f t="shared" si="3"/>
        <v>9.2259999999999991</v>
      </c>
      <c r="Y25" s="88">
        <f t="shared" si="3"/>
        <v>13.964</v>
      </c>
      <c r="Z25" s="89" t="str">
        <f t="shared" si="3"/>
        <v/>
      </c>
      <c r="AA25" s="90">
        <f>SUM(AA19:AA24)</f>
        <v>173.989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132.607</v>
      </c>
      <c r="O29" s="77">
        <v>148.136</v>
      </c>
      <c r="P29" s="77">
        <v>169.398</v>
      </c>
      <c r="Q29" s="77">
        <v>49.893000000000001</v>
      </c>
      <c r="R29" s="77">
        <v>46.658000000000001</v>
      </c>
      <c r="S29" s="77">
        <v>104.03</v>
      </c>
      <c r="T29" s="77">
        <v>43.301000000000002</v>
      </c>
      <c r="U29" s="77">
        <v>39.271000000000001</v>
      </c>
      <c r="V29" s="77">
        <v>13.058999999999999</v>
      </c>
      <c r="W29" s="77">
        <v>21.847000000000001</v>
      </c>
      <c r="X29" s="77">
        <v>55.612000000000002</v>
      </c>
      <c r="Y29" s="77">
        <v>46.404000000000003</v>
      </c>
      <c r="Z29" s="78"/>
      <c r="AA29" s="79">
        <f>SUM(B29:Z29)</f>
        <v>870.21599999999989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132.607</v>
      </c>
      <c r="O31" s="62">
        <f t="shared" si="4"/>
        <v>148.136</v>
      </c>
      <c r="P31" s="62">
        <f t="shared" si="4"/>
        <v>169.398</v>
      </c>
      <c r="Q31" s="62">
        <f t="shared" si="4"/>
        <v>49.893000000000001</v>
      </c>
      <c r="R31" s="62">
        <f t="shared" si="4"/>
        <v>46.658000000000001</v>
      </c>
      <c r="S31" s="62">
        <f t="shared" si="4"/>
        <v>104.03</v>
      </c>
      <c r="T31" s="62">
        <f t="shared" si="4"/>
        <v>43.301000000000002</v>
      </c>
      <c r="U31" s="62">
        <f t="shared" si="4"/>
        <v>39.271000000000001</v>
      </c>
      <c r="V31" s="62">
        <f t="shared" si="4"/>
        <v>13.058999999999999</v>
      </c>
      <c r="W31" s="62">
        <f t="shared" si="4"/>
        <v>21.847000000000001</v>
      </c>
      <c r="X31" s="62">
        <f t="shared" si="4"/>
        <v>55.612000000000002</v>
      </c>
      <c r="Y31" s="62">
        <f t="shared" si="4"/>
        <v>46.404000000000003</v>
      </c>
      <c r="Z31" s="63" t="str">
        <f t="shared" si="4"/>
        <v/>
      </c>
      <c r="AA31" s="64">
        <f>SUM(AA28:AA30)</f>
        <v>870.21599999999989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22.7</v>
      </c>
      <c r="U38" s="99">
        <v>3.1</v>
      </c>
      <c r="V38" s="99">
        <v>50.5</v>
      </c>
      <c r="W38" s="99">
        <v>54.6</v>
      </c>
      <c r="X38" s="99"/>
      <c r="Y38" s="99"/>
      <c r="Z38" s="100"/>
      <c r="AA38" s="79">
        <f t="shared" si="5"/>
        <v>130.9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22.7</v>
      </c>
      <c r="U39" s="88">
        <f t="shared" si="6"/>
        <v>3.1</v>
      </c>
      <c r="V39" s="88">
        <f t="shared" si="6"/>
        <v>50.5</v>
      </c>
      <c r="W39" s="88">
        <f t="shared" si="6"/>
        <v>54.6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22.7</v>
      </c>
      <c r="U46" s="99">
        <v>3.1</v>
      </c>
      <c r="V46" s="99">
        <v>50.5</v>
      </c>
      <c r="W46" s="99">
        <v>54.6</v>
      </c>
      <c r="X46" s="99"/>
      <c r="Y46" s="99"/>
      <c r="Z46" s="100"/>
      <c r="AA46" s="79">
        <f t="shared" si="7"/>
        <v>130.9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22.7</v>
      </c>
      <c r="U48" s="88">
        <f t="shared" si="8"/>
        <v>3.1</v>
      </c>
      <c r="V48" s="88">
        <f t="shared" si="8"/>
        <v>50.5</v>
      </c>
      <c r="W48" s="88">
        <f t="shared" si="8"/>
        <v>54.6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130.9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132.607</v>
      </c>
      <c r="O51" s="88">
        <f t="shared" si="10"/>
        <v>148.13600000000005</v>
      </c>
      <c r="P51" s="88">
        <f t="shared" si="10"/>
        <v>169.398</v>
      </c>
      <c r="Q51" s="88">
        <f t="shared" si="10"/>
        <v>49.893000000000001</v>
      </c>
      <c r="R51" s="88">
        <f t="shared" si="10"/>
        <v>46.657999999999994</v>
      </c>
      <c r="S51" s="88">
        <f t="shared" si="10"/>
        <v>104.03</v>
      </c>
      <c r="T51" s="88">
        <f t="shared" si="10"/>
        <v>66.001000000000005</v>
      </c>
      <c r="U51" s="88">
        <f t="shared" si="10"/>
        <v>42.371000000000002</v>
      </c>
      <c r="V51" s="88">
        <f t="shared" si="10"/>
        <v>63.558999999999997</v>
      </c>
      <c r="W51" s="88">
        <f t="shared" si="10"/>
        <v>76.447000000000003</v>
      </c>
      <c r="X51" s="88">
        <f t="shared" si="10"/>
        <v>55.612000000000002</v>
      </c>
      <c r="Y51" s="88">
        <f t="shared" si="10"/>
        <v>46.403999999999996</v>
      </c>
      <c r="Z51" s="89" t="str">
        <f t="shared" si="10"/>
        <v/>
      </c>
      <c r="AA51" s="104">
        <f>SUM(B51:Z51)</f>
        <v>1001.116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132.607</v>
      </c>
      <c r="O4" s="18">
        <v>148.136</v>
      </c>
      <c r="P4" s="18">
        <v>169.39799999999997</v>
      </c>
      <c r="Q4" s="18">
        <v>49.893000000000001</v>
      </c>
      <c r="R4" s="18">
        <v>46.658000000000001</v>
      </c>
      <c r="S4" s="18">
        <v>104.03</v>
      </c>
      <c r="T4" s="18">
        <v>65.988</v>
      </c>
      <c r="U4" s="18">
        <v>42.384999999999998</v>
      </c>
      <c r="V4" s="18">
        <v>63.589000000000006</v>
      </c>
      <c r="W4" s="18">
        <v>76.406000000000006</v>
      </c>
      <c r="X4" s="18">
        <v>55.584000000000003</v>
      </c>
      <c r="Y4" s="18">
        <v>46.427</v>
      </c>
      <c r="Z4" s="19"/>
      <c r="AA4" s="20">
        <f>SUM(B4:Z4)</f>
        <v>1001.1010000000002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87</v>
      </c>
      <c r="O7" s="28">
        <v>87</v>
      </c>
      <c r="P7" s="28">
        <v>87</v>
      </c>
      <c r="Q7" s="28">
        <v>84.64</v>
      </c>
      <c r="R7" s="28">
        <v>106.68</v>
      </c>
      <c r="S7" s="28">
        <v>117</v>
      </c>
      <c r="T7" s="28">
        <v>138</v>
      </c>
      <c r="U7" s="28">
        <v>216.37</v>
      </c>
      <c r="V7" s="28">
        <v>196.52</v>
      </c>
      <c r="W7" s="28">
        <v>155.86000000000001</v>
      </c>
      <c r="X7" s="28">
        <v>129.9</v>
      </c>
      <c r="Y7" s="28">
        <v>114.8</v>
      </c>
      <c r="Z7" s="29"/>
      <c r="AA7" s="30">
        <f>IF(SUM(B7:Z7)&lt;&gt;0,AVERAGEIF(B7:Z7,"&lt;&gt;"""),"")</f>
        <v>126.73083333333335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101.06</v>
      </c>
      <c r="O14" s="57">
        <v>131.327</v>
      </c>
      <c r="P14" s="57">
        <v>162.41</v>
      </c>
      <c r="Q14" s="57">
        <v>35.99</v>
      </c>
      <c r="R14" s="57">
        <v>0.06</v>
      </c>
      <c r="S14" s="57"/>
      <c r="T14" s="57"/>
      <c r="U14" s="57"/>
      <c r="V14" s="57"/>
      <c r="W14" s="57"/>
      <c r="X14" s="57"/>
      <c r="Y14" s="57">
        <v>6.2E-2</v>
      </c>
      <c r="Z14" s="58"/>
      <c r="AA14" s="59">
        <f t="shared" si="0"/>
        <v>430.90900000000005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101.06</v>
      </c>
      <c r="O16" s="62">
        <f t="shared" si="1"/>
        <v>131.327</v>
      </c>
      <c r="P16" s="62">
        <f t="shared" si="1"/>
        <v>162.41</v>
      </c>
      <c r="Q16" s="62">
        <f t="shared" si="1"/>
        <v>35.99</v>
      </c>
      <c r="R16" s="62">
        <f t="shared" si="1"/>
        <v>0.06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6.2E-2</v>
      </c>
      <c r="Z16" s="63" t="str">
        <f t="shared" si="1"/>
        <v/>
      </c>
      <c r="AA16" s="64">
        <f>SUM(AA10:AA15)</f>
        <v>430.90900000000005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0.22800000000000001</v>
      </c>
      <c r="O20" s="77">
        <v>0.215</v>
      </c>
      <c r="P20" s="77">
        <v>0.19900000000000001</v>
      </c>
      <c r="Q20" s="77">
        <v>0.16500000000000001</v>
      </c>
      <c r="R20" s="77">
        <v>8.7349999999999994</v>
      </c>
      <c r="S20" s="77">
        <v>1.0189999999999999</v>
      </c>
      <c r="T20" s="77">
        <v>9.218</v>
      </c>
      <c r="U20" s="77">
        <v>3.1469999999999998</v>
      </c>
      <c r="V20" s="77">
        <v>11.991</v>
      </c>
      <c r="W20" s="77">
        <v>23.33</v>
      </c>
      <c r="X20" s="77">
        <v>5.9929999999999994</v>
      </c>
      <c r="Y20" s="77">
        <v>23.097999999999999</v>
      </c>
      <c r="Z20" s="78"/>
      <c r="AA20" s="79">
        <f t="shared" si="2"/>
        <v>87.337999999999994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31.318999999999996</v>
      </c>
      <c r="O21" s="81">
        <v>16.594000000000001</v>
      </c>
      <c r="P21" s="81">
        <v>6.7890000000000006</v>
      </c>
      <c r="Q21" s="81">
        <v>13.738</v>
      </c>
      <c r="R21" s="81">
        <v>37.862999999999992</v>
      </c>
      <c r="S21" s="81">
        <v>103.011</v>
      </c>
      <c r="T21" s="81">
        <v>56.769999999999996</v>
      </c>
      <c r="U21" s="81">
        <v>39.238</v>
      </c>
      <c r="V21" s="81">
        <v>51.597999999999999</v>
      </c>
      <c r="W21" s="81">
        <v>53.076000000000001</v>
      </c>
      <c r="X21" s="81">
        <v>34.591000000000001</v>
      </c>
      <c r="Y21" s="81">
        <v>15.366999999999999</v>
      </c>
      <c r="Z21" s="78"/>
      <c r="AA21" s="79">
        <f t="shared" si="2"/>
        <v>459.95400000000006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31.546999999999997</v>
      </c>
      <c r="O25" s="88">
        <f t="shared" si="3"/>
        <v>16.809000000000001</v>
      </c>
      <c r="P25" s="88">
        <f t="shared" si="3"/>
        <v>6.9880000000000004</v>
      </c>
      <c r="Q25" s="88">
        <f t="shared" si="3"/>
        <v>13.902999999999999</v>
      </c>
      <c r="R25" s="88">
        <f t="shared" si="3"/>
        <v>46.597999999999992</v>
      </c>
      <c r="S25" s="88">
        <f t="shared" si="3"/>
        <v>104.03</v>
      </c>
      <c r="T25" s="88">
        <f t="shared" si="3"/>
        <v>65.988</v>
      </c>
      <c r="U25" s="88">
        <f t="shared" si="3"/>
        <v>42.384999999999998</v>
      </c>
      <c r="V25" s="88">
        <f t="shared" si="3"/>
        <v>63.588999999999999</v>
      </c>
      <c r="W25" s="88">
        <f t="shared" si="3"/>
        <v>76.406000000000006</v>
      </c>
      <c r="X25" s="88">
        <f t="shared" si="3"/>
        <v>40.584000000000003</v>
      </c>
      <c r="Y25" s="88">
        <f t="shared" si="3"/>
        <v>38.464999999999996</v>
      </c>
      <c r="Z25" s="89">
        <f t="shared" si="3"/>
        <v>0</v>
      </c>
      <c r="AA25" s="90">
        <f t="shared" si="3"/>
        <v>547.29200000000003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132.607</v>
      </c>
      <c r="O29" s="77">
        <v>148.136</v>
      </c>
      <c r="P29" s="77">
        <v>169.398</v>
      </c>
      <c r="Q29" s="77">
        <v>49.893000000000001</v>
      </c>
      <c r="R29" s="77">
        <v>46.658000000000001</v>
      </c>
      <c r="S29" s="77">
        <v>104.03</v>
      </c>
      <c r="T29" s="77">
        <v>65.988</v>
      </c>
      <c r="U29" s="77">
        <v>42.384999999999998</v>
      </c>
      <c r="V29" s="77">
        <v>63.588999999999999</v>
      </c>
      <c r="W29" s="77">
        <v>76.406000000000006</v>
      </c>
      <c r="X29" s="77">
        <v>40.584000000000003</v>
      </c>
      <c r="Y29" s="77">
        <v>38.527000000000001</v>
      </c>
      <c r="Z29" s="78"/>
      <c r="AA29" s="79">
        <f>SUM(B29:Z29)</f>
        <v>978.20100000000002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132.607</v>
      </c>
      <c r="O31" s="62">
        <f t="shared" si="4"/>
        <v>148.136</v>
      </c>
      <c r="P31" s="62">
        <f t="shared" si="4"/>
        <v>169.398</v>
      </c>
      <c r="Q31" s="62">
        <f t="shared" si="4"/>
        <v>49.893000000000001</v>
      </c>
      <c r="R31" s="62">
        <f t="shared" si="4"/>
        <v>46.658000000000001</v>
      </c>
      <c r="S31" s="62">
        <f t="shared" si="4"/>
        <v>104.03</v>
      </c>
      <c r="T31" s="62">
        <f t="shared" si="4"/>
        <v>65.988</v>
      </c>
      <c r="U31" s="62">
        <f t="shared" si="4"/>
        <v>42.384999999999998</v>
      </c>
      <c r="V31" s="62">
        <f t="shared" si="4"/>
        <v>63.588999999999999</v>
      </c>
      <c r="W31" s="62">
        <f t="shared" si="4"/>
        <v>76.406000000000006</v>
      </c>
      <c r="X31" s="62">
        <f t="shared" si="4"/>
        <v>40.584000000000003</v>
      </c>
      <c r="Y31" s="62">
        <f t="shared" si="4"/>
        <v>38.527000000000001</v>
      </c>
      <c r="Z31" s="63">
        <f t="shared" si="4"/>
        <v>0</v>
      </c>
      <c r="AA31" s="64">
        <f t="shared" si="4"/>
        <v>978.20100000000002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15</v>
      </c>
      <c r="Y38" s="99">
        <v>7.9</v>
      </c>
      <c r="Z38" s="100"/>
      <c r="AA38" s="79">
        <f t="shared" si="5"/>
        <v>22.9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</v>
      </c>
      <c r="Y39" s="88">
        <f t="shared" si="6"/>
        <v>7.9</v>
      </c>
      <c r="Z39" s="89">
        <f t="shared" si="6"/>
        <v>0</v>
      </c>
      <c r="AA39" s="90">
        <f t="shared" si="5"/>
        <v>22.9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15</v>
      </c>
      <c r="Y46" s="99">
        <v>7.9</v>
      </c>
      <c r="Z46" s="100"/>
      <c r="AA46" s="79">
        <f t="shared" si="7"/>
        <v>22.9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</v>
      </c>
      <c r="Y48" s="88">
        <f t="shared" si="8"/>
        <v>7.9</v>
      </c>
      <c r="Z48" s="89">
        <f t="shared" si="8"/>
        <v>0</v>
      </c>
      <c r="AA48" s="90">
        <f t="shared" si="7"/>
        <v>22.9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132.607</v>
      </c>
      <c r="O51" s="88">
        <f t="shared" si="10"/>
        <v>148.136</v>
      </c>
      <c r="P51" s="88">
        <f t="shared" si="10"/>
        <v>169.398</v>
      </c>
      <c r="Q51" s="88">
        <f t="shared" si="10"/>
        <v>49.893000000000001</v>
      </c>
      <c r="R51" s="88">
        <f t="shared" si="10"/>
        <v>46.657999999999994</v>
      </c>
      <c r="S51" s="88">
        <f t="shared" si="10"/>
        <v>104.03</v>
      </c>
      <c r="T51" s="88">
        <f t="shared" si="10"/>
        <v>65.988</v>
      </c>
      <c r="U51" s="88">
        <f t="shared" si="10"/>
        <v>42.384999999999998</v>
      </c>
      <c r="V51" s="88">
        <f t="shared" si="10"/>
        <v>63.588999999999999</v>
      </c>
      <c r="W51" s="88">
        <f t="shared" si="10"/>
        <v>76.406000000000006</v>
      </c>
      <c r="X51" s="88">
        <f t="shared" si="10"/>
        <v>55.584000000000003</v>
      </c>
      <c r="Y51" s="88">
        <f t="shared" si="10"/>
        <v>46.426999999999992</v>
      </c>
      <c r="Z51" s="89">
        <f t="shared" si="10"/>
        <v>0</v>
      </c>
      <c r="AA51" s="104">
        <f>SUM(B51:Z51)</f>
        <v>1001.101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-22.7</v>
      </c>
      <c r="U4" s="18">
        <v>-3.1</v>
      </c>
      <c r="V4" s="18">
        <v>-50.5</v>
      </c>
      <c r="W4" s="18">
        <v>-54.6</v>
      </c>
      <c r="X4" s="18">
        <v>15</v>
      </c>
      <c r="Y4" s="18">
        <v>7.9</v>
      </c>
      <c r="Z4" s="19"/>
      <c r="AA4" s="111">
        <f>SUM(B4:Z4)</f>
        <v>-108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87</v>
      </c>
      <c r="O7" s="117">
        <v>87</v>
      </c>
      <c r="P7" s="117">
        <v>87</v>
      </c>
      <c r="Q7" s="117">
        <v>84.64</v>
      </c>
      <c r="R7" s="117">
        <v>106.68</v>
      </c>
      <c r="S7" s="117">
        <v>117</v>
      </c>
      <c r="T7" s="117">
        <v>138</v>
      </c>
      <c r="U7" s="117">
        <v>216.37</v>
      </c>
      <c r="V7" s="117">
        <v>196.52</v>
      </c>
      <c r="W7" s="117">
        <v>155.86000000000001</v>
      </c>
      <c r="X7" s="117">
        <v>129.9</v>
      </c>
      <c r="Y7" s="117">
        <v>114.8</v>
      </c>
      <c r="Z7" s="118"/>
      <c r="AA7" s="119">
        <f>IF(SUM(B7:Z7)&lt;&gt;0,AVERAGEIF(B7:Z7,"&lt;&gt;"""),"")</f>
        <v>126.73083333333335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22.7</v>
      </c>
      <c r="U15" s="133">
        <v>3.1</v>
      </c>
      <c r="V15" s="133">
        <v>50.5</v>
      </c>
      <c r="W15" s="133">
        <v>54.6</v>
      </c>
      <c r="X15" s="133"/>
      <c r="Y15" s="133"/>
      <c r="Z15" s="131"/>
      <c r="AA15" s="132">
        <f t="shared" si="0"/>
        <v>130.9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22.7</v>
      </c>
      <c r="U16" s="135">
        <f t="shared" si="1"/>
        <v>3.1</v>
      </c>
      <c r="V16" s="135">
        <f t="shared" si="1"/>
        <v>50.5</v>
      </c>
      <c r="W16" s="135">
        <f t="shared" si="1"/>
        <v>54.6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15</v>
      </c>
      <c r="Y23" s="133">
        <v>7.9</v>
      </c>
      <c r="Z23" s="131"/>
      <c r="AA23" s="132">
        <f t="shared" si="2"/>
        <v>22.9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15</v>
      </c>
      <c r="Y24" s="135">
        <f t="shared" si="3"/>
        <v>7.9</v>
      </c>
      <c r="Z24" s="136" t="str">
        <f t="shared" si="3"/>
        <v/>
      </c>
      <c r="AA24" s="90">
        <f t="shared" si="2"/>
        <v>22.9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2023-04-11T08:19:41Z</dcterms:created>
  <dcterms:modified xsi:type="dcterms:W3CDTF">2023-04-11T08:19:42Z</dcterms:modified>
</cp:coreProperties>
</file>