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<sst xmlns="http://schemas.openxmlformats.org/spreadsheetml/2006/main" count="117" uniqueCount="53">
  <si>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10/04/2023 11:32:32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</si>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</sst>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20</c:v>
                </c:pt>
                <c:pt idx="20">
                  <c:v>20</c:v>
                </c:pt>
                <c:pt idx="21">
                  <c:v>6.7690000000000001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80.063000000000002</c:v>
                </c:pt>
                <c:pt idx="18">
                  <c:v>104.96499999999999</c:v>
                </c:pt>
                <c:pt idx="19">
                  <c:v>91.539000000000001</c:v>
                </c:pt>
                <c:pt idx="20">
                  <c:v>70</c:v>
                </c:pt>
                <c:pt idx="21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22.5</c:v>
                </c:pt>
                <c:pt idx="13">
                  <c:v>58.7</c:v>
                </c:pt>
                <c:pt idx="14">
                  <c:v>40.299999999999997</c:v>
                </c:pt>
                <c:pt idx="15">
                  <c:v>34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11.148</c:v>
                </c:pt>
                <c:pt idx="13">
                  <c:v>24.619</c:v>
                </c:pt>
                <c:pt idx="14">
                  <c:v>25.558</c:v>
                </c:pt>
                <c:pt idx="15">
                  <c:v>32.185000000000002</c:v>
                </c:pt>
                <c:pt idx="16">
                  <c:v>114.55999999999999</c:v>
                </c:pt>
                <c:pt idx="17">
                  <c:v>81.998999999999981</c:v>
                </c:pt>
                <c:pt idx="18">
                  <c:v>21.374000000000002</c:v>
                </c:pt>
                <c:pt idx="19">
                  <c:v>54.647999999999996</c:v>
                </c:pt>
                <c:pt idx="20">
                  <c:v>65.990000000000009</c:v>
                </c:pt>
                <c:pt idx="21">
                  <c:v>51.225999999999999</c:v>
                </c:pt>
                <c:pt idx="22">
                  <c:v>83.22</c:v>
                </c:pt>
                <c:pt idx="23">
                  <c:v>82.977000000000004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347392"/>
        <c:axId val="350347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39.340000000000003</c:v>
                </c:pt>
                <c:pt idx="13">
                  <c:v>86.198000000000008</c:v>
                </c:pt>
                <c:pt idx="14">
                  <c:v>67.37</c:v>
                </c:pt>
                <c:pt idx="15">
                  <c:v>67.603000000000009</c:v>
                </c:pt>
                <c:pt idx="16">
                  <c:v>121.50299999999999</c:v>
                </c:pt>
                <c:pt idx="17">
                  <c:v>167.02100000000002</c:v>
                </c:pt>
                <c:pt idx="18">
                  <c:v>126.36200000000001</c:v>
                </c:pt>
                <c:pt idx="19">
                  <c:v>166.21600000000001</c:v>
                </c:pt>
                <c:pt idx="20">
                  <c:v>156.03799999999998</c:v>
                </c:pt>
                <c:pt idx="21">
                  <c:v>178.001</c:v>
                </c:pt>
                <c:pt idx="22">
                  <c:v>83.214999999999989</c:v>
                </c:pt>
                <c:pt idx="23">
                  <c:v>84.788999999999987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347392"/>
        <c:axId val="350347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27.3</c:v>
                </c:pt>
                <c:pt idx="13">
                  <c:v>10.92</c:v>
                </c:pt>
                <c:pt idx="14">
                  <c:v>13.1</c:v>
                </c:pt>
                <c:pt idx="15">
                  <c:v>12.63</c:v>
                </c:pt>
                <c:pt idx="16">
                  <c:v>23</c:v>
                </c:pt>
                <c:pt idx="17">
                  <c:v>126</c:v>
                </c:pt>
                <c:pt idx="18">
                  <c:v>126.74</c:v>
                </c:pt>
                <c:pt idx="19">
                  <c:v>171.24</c:v>
                </c:pt>
                <c:pt idx="20">
                  <c:v>160</c:v>
                </c:pt>
                <c:pt idx="21">
                  <c:v>144.4</c:v>
                </c:pt>
                <c:pt idx="22">
                  <c:v>110</c:v>
                </c:pt>
                <c:pt idx="23">
                  <c:v>109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348568"/>
        <c:axId val="350348176"/>
      </c:lineChart>
      <c:catAx>
        <c:axId val="350347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347784"/>
        <c:crosses val="autoZero"/>
        <c:auto val="1"/>
        <c:lblAlgn val="ctr"/>
        <c:lblOffset val="100"/>
        <c:noMultiLvlLbl val="0"/>
      </c:catAx>
      <c:valAx>
        <c:axId val="350347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347392"/>
        <c:crosses val="autoZero"/>
        <c:crossBetween val="between"/>
      </c:valAx>
      <c:valAx>
        <c:axId val="350348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348568"/>
        <c:crosses val="max"/>
        <c:crossBetween val="between"/>
      </c:valAx>
      <c:catAx>
        <c:axId val="350348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348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39.292000000000002</v>
      </c>
      <c r="O4" s="18">
        <v>86.198000000000008</v>
      </c>
      <c r="P4" s="18">
        <v>67.37</v>
      </c>
      <c r="Q4" s="18">
        <v>67.603000000000009</v>
      </c>
      <c r="R4" s="18">
        <v>121.46</v>
      </c>
      <c r="S4" s="18">
        <v>167.06200000000001</v>
      </c>
      <c r="T4" s="18">
        <v>126.33899999999998</v>
      </c>
      <c r="U4" s="18">
        <v>166.25</v>
      </c>
      <c r="V4" s="18">
        <v>155.99</v>
      </c>
      <c r="W4" s="18">
        <v>177.995</v>
      </c>
      <c r="X4" s="18">
        <v>83.22</v>
      </c>
      <c r="Y4" s="18">
        <v>84.801000000000002</v>
      </c>
      <c r="Z4" s="19"/>
      <c r="AA4" s="20">
        <f>SUM(B4:Z4)</f>
        <v>1343.58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27.3</v>
      </c>
      <c r="O7" s="28">
        <v>10.92</v>
      </c>
      <c r="P7" s="28">
        <v>13.1</v>
      </c>
      <c r="Q7" s="28">
        <v>12.63</v>
      </c>
      <c r="R7" s="28">
        <v>23</v>
      </c>
      <c r="S7" s="28">
        <v>126</v>
      </c>
      <c r="T7" s="28">
        <v>126.74</v>
      </c>
      <c r="U7" s="28">
        <v>171.24</v>
      </c>
      <c r="V7" s="28">
        <v>160</v>
      </c>
      <c r="W7" s="28">
        <v>144.4</v>
      </c>
      <c r="X7" s="28">
        <v>110</v>
      </c>
      <c r="Y7" s="28">
        <v>109</v>
      </c>
      <c r="Z7" s="29"/>
      <c r="AA7" s="30">
        <f>IF(SUM(B7:Z7)&lt;&gt;0,AVERAGEIF(B7:Z7,"&lt;&gt;"""),"")</f>
        <v>86.194166666666661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20</v>
      </c>
      <c r="V10" s="42">
        <v>20</v>
      </c>
      <c r="W10" s="42">
        <v>6.7690000000000001</v>
      </c>
      <c r="X10" s="42"/>
      <c r="Y10" s="42"/>
      <c r="Z10" s="43"/>
      <c r="AA10" s="44">
        <f t="shared" ref="AA10:AA15" si="0">SUM(B10:Z10)</f>
        <v>46.768999999999998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80.063000000000002</v>
      </c>
      <c r="T12" s="52">
        <v>104.96499999999999</v>
      </c>
      <c r="U12" s="52">
        <v>91.539000000000001</v>
      </c>
      <c r="V12" s="52">
        <v>70</v>
      </c>
      <c r="W12" s="52">
        <v>120</v>
      </c>
      <c r="X12" s="52"/>
      <c r="Y12" s="52"/>
      <c r="Z12" s="53"/>
      <c r="AA12" s="54">
        <f t="shared" si="0"/>
        <v>466.56700000000001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11.148</v>
      </c>
      <c r="O14" s="57">
        <v>24.619</v>
      </c>
      <c r="P14" s="57">
        <v>25.558</v>
      </c>
      <c r="Q14" s="57">
        <v>32.185000000000002</v>
      </c>
      <c r="R14" s="57">
        <v>114.55999999999999</v>
      </c>
      <c r="S14" s="57">
        <v>81.998999999999981</v>
      </c>
      <c r="T14" s="57">
        <v>21.374000000000002</v>
      </c>
      <c r="U14" s="57">
        <v>54.647999999999996</v>
      </c>
      <c r="V14" s="57">
        <v>65.990000000000009</v>
      </c>
      <c r="W14" s="57">
        <v>51.225999999999999</v>
      </c>
      <c r="X14" s="57">
        <v>83.22</v>
      </c>
      <c r="Y14" s="57">
        <v>82.977000000000004</v>
      </c>
      <c r="Z14" s="58"/>
      <c r="AA14" s="59">
        <f t="shared" si="0"/>
        <v>649.50400000000002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11.148</v>
      </c>
      <c r="O16" s="62">
        <f t="shared" si="1"/>
        <v>24.619</v>
      </c>
      <c r="P16" s="62">
        <f t="shared" si="1"/>
        <v>25.558</v>
      </c>
      <c r="Q16" s="62">
        <f t="shared" si="1"/>
        <v>32.185000000000002</v>
      </c>
      <c r="R16" s="62">
        <f t="shared" si="1"/>
        <v>114.55999999999999</v>
      </c>
      <c r="S16" s="62">
        <f t="shared" si="1"/>
        <v>162.06199999999998</v>
      </c>
      <c r="T16" s="62">
        <f t="shared" si="1"/>
        <v>126.339</v>
      </c>
      <c r="U16" s="62">
        <f t="shared" si="1"/>
        <v>166.18700000000001</v>
      </c>
      <c r="V16" s="62">
        <f t="shared" si="1"/>
        <v>155.99</v>
      </c>
      <c r="W16" s="62">
        <f t="shared" si="1"/>
        <v>177.995</v>
      </c>
      <c r="X16" s="62">
        <f t="shared" si="1"/>
        <v>83.22</v>
      </c>
      <c r="Y16" s="62">
        <f t="shared" si="1"/>
        <v>82.977000000000004</v>
      </c>
      <c r="Z16" s="63" t="str">
        <f t="shared" si="1"/>
        <v/>
      </c>
      <c r="AA16" s="64">
        <f>SUM(AA10:AA15)</f>
        <v>1162.8400000000001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0.40500000000000003</v>
      </c>
      <c r="O20" s="77">
        <v>0.19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0.59499999999999997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5.2389999999999999</v>
      </c>
      <c r="O21" s="81">
        <v>2.6890000000000001</v>
      </c>
      <c r="P21" s="81">
        <v>1.512</v>
      </c>
      <c r="Q21" s="81">
        <v>1.4179999999999999</v>
      </c>
      <c r="R21" s="81">
        <v>6.9</v>
      </c>
      <c r="S21" s="81">
        <v>5</v>
      </c>
      <c r="T21" s="81"/>
      <c r="U21" s="81">
        <v>6.3E-2</v>
      </c>
      <c r="V21" s="81"/>
      <c r="W21" s="81"/>
      <c r="X21" s="81"/>
      <c r="Y21" s="81">
        <v>1.8239999999999998</v>
      </c>
      <c r="Z21" s="78"/>
      <c r="AA21" s="79">
        <f t="shared" si="2"/>
        <v>24.644999999999996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5.6440000000000001</v>
      </c>
      <c r="O25" s="88">
        <f t="shared" si="3"/>
        <v>2.879</v>
      </c>
      <c r="P25" s="88">
        <f t="shared" si="3"/>
        <v>1.512</v>
      </c>
      <c r="Q25" s="88">
        <f t="shared" si="3"/>
        <v>1.4179999999999999</v>
      </c>
      <c r="R25" s="88">
        <f t="shared" si="3"/>
        <v>6.9</v>
      </c>
      <c r="S25" s="88">
        <f t="shared" si="3"/>
        <v>5</v>
      </c>
      <c r="T25" s="88">
        <f t="shared" si="3"/>
        <v>0</v>
      </c>
      <c r="U25" s="88">
        <f t="shared" si="3"/>
        <v>6.3E-2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1.8239999999999998</v>
      </c>
      <c r="Z25" s="89" t="str">
        <f t="shared" si="3"/>
        <v/>
      </c>
      <c r="AA25" s="90">
        <f>SUM(AA19:AA24)</f>
        <v>25.239999999999995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16.792000000000002</v>
      </c>
      <c r="O29" s="77">
        <v>27.498000000000001</v>
      </c>
      <c r="P29" s="77">
        <v>27.07</v>
      </c>
      <c r="Q29" s="77">
        <v>33.603000000000002</v>
      </c>
      <c r="R29" s="77">
        <v>121.46</v>
      </c>
      <c r="S29" s="77">
        <v>167.06200000000001</v>
      </c>
      <c r="T29" s="77">
        <v>126.339</v>
      </c>
      <c r="U29" s="77">
        <v>166.25</v>
      </c>
      <c r="V29" s="77">
        <v>155.99</v>
      </c>
      <c r="W29" s="77">
        <v>177.995</v>
      </c>
      <c r="X29" s="77">
        <v>83.22</v>
      </c>
      <c r="Y29" s="77">
        <v>84.801000000000002</v>
      </c>
      <c r="Z29" s="78"/>
      <c r="AA29" s="79">
        <f>SUM(B29:Z29)</f>
        <v>1188.08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16.792000000000002</v>
      </c>
      <c r="O31" s="62">
        <f t="shared" si="4"/>
        <v>27.498000000000001</v>
      </c>
      <c r="P31" s="62">
        <f t="shared" si="4"/>
        <v>27.07</v>
      </c>
      <c r="Q31" s="62">
        <f t="shared" si="4"/>
        <v>33.603000000000002</v>
      </c>
      <c r="R31" s="62">
        <f t="shared" si="4"/>
        <v>121.46</v>
      </c>
      <c r="S31" s="62">
        <f t="shared" si="4"/>
        <v>167.06200000000001</v>
      </c>
      <c r="T31" s="62">
        <f t="shared" si="4"/>
        <v>126.339</v>
      </c>
      <c r="U31" s="62">
        <f t="shared" si="4"/>
        <v>166.25</v>
      </c>
      <c r="V31" s="62">
        <f t="shared" si="4"/>
        <v>155.99</v>
      </c>
      <c r="W31" s="62">
        <f t="shared" si="4"/>
        <v>177.995</v>
      </c>
      <c r="X31" s="62">
        <f t="shared" si="4"/>
        <v>83.22</v>
      </c>
      <c r="Y31" s="62">
        <f t="shared" si="4"/>
        <v>84.801000000000002</v>
      </c>
      <c r="Z31" s="63" t="str">
        <f t="shared" si="4"/>
        <v/>
      </c>
      <c r="AA31" s="64">
        <f>SUM(AA28:AA30)</f>
        <v>1188.08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22.5</v>
      </c>
      <c r="O38" s="99">
        <v>58.7</v>
      </c>
      <c r="P38" s="99">
        <v>40.299999999999997</v>
      </c>
      <c r="Q38" s="99">
        <v>34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155.5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22.5</v>
      </c>
      <c r="O39" s="88">
        <f t="shared" si="6"/>
        <v>58.7</v>
      </c>
      <c r="P39" s="88">
        <f t="shared" si="6"/>
        <v>40.299999999999997</v>
      </c>
      <c r="Q39" s="88">
        <f t="shared" si="6"/>
        <v>34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22.5</v>
      </c>
      <c r="O46" s="99">
        <v>58.7</v>
      </c>
      <c r="P46" s="99">
        <v>40.299999999999997</v>
      </c>
      <c r="Q46" s="99">
        <v>34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155.5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22.5</v>
      </c>
      <c r="O48" s="88">
        <f t="shared" si="8"/>
        <v>58.7</v>
      </c>
      <c r="P48" s="88">
        <f t="shared" si="8"/>
        <v>40.299999999999997</v>
      </c>
      <c r="Q48" s="88">
        <f t="shared" si="8"/>
        <v>34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155.5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39.292000000000002</v>
      </c>
      <c r="O51" s="88">
        <f t="shared" si="10"/>
        <v>86.198000000000008</v>
      </c>
      <c r="P51" s="88">
        <f t="shared" si="10"/>
        <v>67.37</v>
      </c>
      <c r="Q51" s="88">
        <f t="shared" si="10"/>
        <v>67.603000000000009</v>
      </c>
      <c r="R51" s="88">
        <f t="shared" si="10"/>
        <v>121.46</v>
      </c>
      <c r="S51" s="88">
        <f t="shared" si="10"/>
        <v>167.06199999999998</v>
      </c>
      <c r="T51" s="88">
        <f t="shared" si="10"/>
        <v>126.339</v>
      </c>
      <c r="U51" s="88">
        <f t="shared" si="10"/>
        <v>166.25</v>
      </c>
      <c r="V51" s="88">
        <f t="shared" si="10"/>
        <v>155.99</v>
      </c>
      <c r="W51" s="88">
        <f t="shared" si="10"/>
        <v>177.995</v>
      </c>
      <c r="X51" s="88">
        <f t="shared" si="10"/>
        <v>83.22</v>
      </c>
      <c r="Y51" s="88">
        <f t="shared" si="10"/>
        <v>84.801000000000002</v>
      </c>
      <c r="Z51" s="89" t="str">
        <f t="shared" si="10"/>
        <v/>
      </c>
      <c r="AA51" s="104">
        <f>SUM(B51:Z51)</f>
        <v>1343.5800000000002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39.340000000000003</v>
      </c>
      <c r="O4" s="18">
        <v>86.198000000000008</v>
      </c>
      <c r="P4" s="18">
        <v>67.37</v>
      </c>
      <c r="Q4" s="18">
        <v>67.603000000000009</v>
      </c>
      <c r="R4" s="18">
        <v>121.50299999999999</v>
      </c>
      <c r="S4" s="18">
        <v>167.02100000000002</v>
      </c>
      <c r="T4" s="18">
        <v>126.36200000000001</v>
      </c>
      <c r="U4" s="18">
        <v>166.21600000000001</v>
      </c>
      <c r="V4" s="18">
        <v>156.03799999999998</v>
      </c>
      <c r="W4" s="18">
        <v>178.001</v>
      </c>
      <c r="X4" s="18">
        <v>83.214999999999989</v>
      </c>
      <c r="Y4" s="18">
        <v>84.788999999999987</v>
      </c>
      <c r="Z4" s="19"/>
      <c r="AA4" s="20">
        <f>SUM(B4:Z4)</f>
        <v>1343.6559999999999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27.3</v>
      </c>
      <c r="O7" s="28">
        <v>10.92</v>
      </c>
      <c r="P7" s="28">
        <v>13.1</v>
      </c>
      <c r="Q7" s="28">
        <v>12.63</v>
      </c>
      <c r="R7" s="28">
        <v>23</v>
      </c>
      <c r="S7" s="28">
        <v>126</v>
      </c>
      <c r="T7" s="28">
        <v>126.74</v>
      </c>
      <c r="U7" s="28">
        <v>171.24</v>
      </c>
      <c r="V7" s="28">
        <v>160</v>
      </c>
      <c r="W7" s="28">
        <v>144.4</v>
      </c>
      <c r="X7" s="28">
        <v>110</v>
      </c>
      <c r="Y7" s="28">
        <v>109</v>
      </c>
      <c r="Z7" s="29"/>
      <c r="AA7" s="30">
        <f>IF(SUM(B7:Z7)&lt;&gt;0,AVERAGEIF(B7:Z7,"&lt;&gt;"""),"")</f>
        <v>86.194166666666661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1.25</v>
      </c>
      <c r="Z12" s="53"/>
      <c r="AA12" s="54">
        <f t="shared" si="0"/>
        <v>1.25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1.9419999999999999</v>
      </c>
      <c r="O14" s="57">
        <v>3.109</v>
      </c>
      <c r="P14" s="57">
        <v>2.7869999999999999</v>
      </c>
      <c r="Q14" s="57">
        <v>1.1319999999999999</v>
      </c>
      <c r="R14" s="57">
        <v>20.630000000000003</v>
      </c>
      <c r="S14" s="57"/>
      <c r="T14" s="57">
        <v>0.10199999999999999</v>
      </c>
      <c r="U14" s="57"/>
      <c r="V14" s="57"/>
      <c r="W14" s="57"/>
      <c r="X14" s="57"/>
      <c r="Y14" s="57"/>
      <c r="Z14" s="58"/>
      <c r="AA14" s="59">
        <f t="shared" si="0"/>
        <v>29.702000000000002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1.9419999999999999</v>
      </c>
      <c r="O16" s="62">
        <f t="shared" si="1"/>
        <v>3.109</v>
      </c>
      <c r="P16" s="62">
        <f t="shared" si="1"/>
        <v>2.7869999999999999</v>
      </c>
      <c r="Q16" s="62">
        <f t="shared" si="1"/>
        <v>1.1319999999999999</v>
      </c>
      <c r="R16" s="62">
        <f t="shared" si="1"/>
        <v>20.630000000000003</v>
      </c>
      <c r="S16" s="62">
        <f t="shared" si="1"/>
        <v>0</v>
      </c>
      <c r="T16" s="62">
        <f t="shared" si="1"/>
        <v>0.10199999999999999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1.25</v>
      </c>
      <c r="Z16" s="63" t="str">
        <f t="shared" si="1"/>
        <v/>
      </c>
      <c r="AA16" s="64">
        <f>SUM(AA10:AA15)</f>
        <v>30.952000000000002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25.707000000000001</v>
      </c>
      <c r="O20" s="77">
        <v>67.147000000000006</v>
      </c>
      <c r="P20" s="77">
        <v>48.914999999999999</v>
      </c>
      <c r="Q20" s="77">
        <v>51.091999999999999</v>
      </c>
      <c r="R20" s="77">
        <v>23.021999999999998</v>
      </c>
      <c r="S20" s="77">
        <v>8.3149999999999995</v>
      </c>
      <c r="T20" s="77">
        <v>8.234</v>
      </c>
      <c r="U20" s="77">
        <v>7.9930000000000003</v>
      </c>
      <c r="V20" s="77">
        <v>7.59</v>
      </c>
      <c r="W20" s="77">
        <v>6.9079999999999995</v>
      </c>
      <c r="X20" s="77">
        <v>18.582000000000001</v>
      </c>
      <c r="Y20" s="77">
        <v>6.3559999999999999</v>
      </c>
      <c r="Z20" s="78"/>
      <c r="AA20" s="79">
        <f t="shared" si="2"/>
        <v>279.86099999999999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11.690999999999999</v>
      </c>
      <c r="O21" s="81">
        <v>15.941999999999998</v>
      </c>
      <c r="P21" s="81">
        <v>15.667999999999999</v>
      </c>
      <c r="Q21" s="81">
        <v>15.379</v>
      </c>
      <c r="R21" s="81">
        <v>15.051000000000002</v>
      </c>
      <c r="S21" s="81">
        <v>18.805999999999997</v>
      </c>
      <c r="T21" s="81">
        <v>31.926000000000002</v>
      </c>
      <c r="U21" s="81">
        <v>27.922999999999998</v>
      </c>
      <c r="V21" s="81">
        <v>36.347999999999999</v>
      </c>
      <c r="W21" s="81">
        <v>33.092999999999996</v>
      </c>
      <c r="X21" s="81">
        <v>28.633000000000003</v>
      </c>
      <c r="Y21" s="81">
        <v>5.883</v>
      </c>
      <c r="Z21" s="78"/>
      <c r="AA21" s="79">
        <f t="shared" si="2"/>
        <v>256.34299999999996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37.397999999999996</v>
      </c>
      <c r="O25" s="88">
        <f t="shared" si="3"/>
        <v>83.088999999999999</v>
      </c>
      <c r="P25" s="88">
        <f t="shared" si="3"/>
        <v>64.582999999999998</v>
      </c>
      <c r="Q25" s="88">
        <f t="shared" si="3"/>
        <v>66.471000000000004</v>
      </c>
      <c r="R25" s="88">
        <f t="shared" si="3"/>
        <v>38.073</v>
      </c>
      <c r="S25" s="88">
        <f t="shared" si="3"/>
        <v>27.120999999999995</v>
      </c>
      <c r="T25" s="88">
        <f t="shared" si="3"/>
        <v>40.160000000000004</v>
      </c>
      <c r="U25" s="88">
        <f t="shared" si="3"/>
        <v>35.915999999999997</v>
      </c>
      <c r="V25" s="88">
        <f t="shared" si="3"/>
        <v>43.938000000000002</v>
      </c>
      <c r="W25" s="88">
        <f t="shared" si="3"/>
        <v>40.000999999999998</v>
      </c>
      <c r="X25" s="88">
        <f t="shared" si="3"/>
        <v>47.215000000000003</v>
      </c>
      <c r="Y25" s="88">
        <f t="shared" si="3"/>
        <v>12.239000000000001</v>
      </c>
      <c r="Z25" s="89">
        <f t="shared" si="3"/>
        <v>0</v>
      </c>
      <c r="AA25" s="90">
        <f t="shared" si="3"/>
        <v>536.20399999999995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39.340000000000003</v>
      </c>
      <c r="O29" s="77">
        <v>86.197999999999993</v>
      </c>
      <c r="P29" s="77">
        <v>67.37</v>
      </c>
      <c r="Q29" s="77">
        <v>67.602999999999994</v>
      </c>
      <c r="R29" s="77">
        <v>58.703000000000003</v>
      </c>
      <c r="S29" s="77">
        <v>27.120999999999999</v>
      </c>
      <c r="T29" s="77">
        <v>40.262</v>
      </c>
      <c r="U29" s="77">
        <v>35.915999999999997</v>
      </c>
      <c r="V29" s="77">
        <v>43.938000000000002</v>
      </c>
      <c r="W29" s="77">
        <v>40.000999999999998</v>
      </c>
      <c r="X29" s="77">
        <v>47.215000000000003</v>
      </c>
      <c r="Y29" s="77">
        <v>13.489000000000001</v>
      </c>
      <c r="Z29" s="78"/>
      <c r="AA29" s="79">
        <f>SUM(B29:Z29)</f>
        <v>567.15600000000006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39.340000000000003</v>
      </c>
      <c r="O31" s="62">
        <f t="shared" si="4"/>
        <v>86.197999999999993</v>
      </c>
      <c r="P31" s="62">
        <f t="shared" si="4"/>
        <v>67.37</v>
      </c>
      <c r="Q31" s="62">
        <f t="shared" si="4"/>
        <v>67.602999999999994</v>
      </c>
      <c r="R31" s="62">
        <f t="shared" si="4"/>
        <v>58.703000000000003</v>
      </c>
      <c r="S31" s="62">
        <f t="shared" si="4"/>
        <v>27.120999999999999</v>
      </c>
      <c r="T31" s="62">
        <f t="shared" si="4"/>
        <v>40.262</v>
      </c>
      <c r="U31" s="62">
        <f t="shared" si="4"/>
        <v>35.915999999999997</v>
      </c>
      <c r="V31" s="62">
        <f t="shared" si="4"/>
        <v>43.938000000000002</v>
      </c>
      <c r="W31" s="62">
        <f t="shared" si="4"/>
        <v>40.000999999999998</v>
      </c>
      <c r="X31" s="62">
        <f t="shared" si="4"/>
        <v>47.215000000000003</v>
      </c>
      <c r="Y31" s="62">
        <f t="shared" si="4"/>
        <v>13.489000000000001</v>
      </c>
      <c r="Z31" s="63">
        <f t="shared" si="4"/>
        <v>0</v>
      </c>
      <c r="AA31" s="64">
        <f t="shared" si="4"/>
        <v>567.15600000000006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62.8</v>
      </c>
      <c r="S38" s="99">
        <v>139.9</v>
      </c>
      <c r="T38" s="99">
        <v>86.1</v>
      </c>
      <c r="U38" s="99">
        <v>130.30000000000001</v>
      </c>
      <c r="V38" s="99">
        <v>112.1</v>
      </c>
      <c r="W38" s="99">
        <v>138</v>
      </c>
      <c r="X38" s="99">
        <v>36</v>
      </c>
      <c r="Y38" s="99">
        <v>71.3</v>
      </c>
      <c r="Z38" s="100"/>
      <c r="AA38" s="79">
        <f t="shared" si="5"/>
        <v>776.49999999999989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62.8</v>
      </c>
      <c r="S39" s="88">
        <f t="shared" si="6"/>
        <v>139.9</v>
      </c>
      <c r="T39" s="88">
        <f t="shared" si="6"/>
        <v>86.1</v>
      </c>
      <c r="U39" s="88">
        <f t="shared" si="6"/>
        <v>130.30000000000001</v>
      </c>
      <c r="V39" s="88">
        <f t="shared" si="6"/>
        <v>112.1</v>
      </c>
      <c r="W39" s="88">
        <f t="shared" si="6"/>
        <v>138</v>
      </c>
      <c r="X39" s="88">
        <f t="shared" si="6"/>
        <v>36</v>
      </c>
      <c r="Y39" s="88">
        <f t="shared" si="6"/>
        <v>71.3</v>
      </c>
      <c r="Z39" s="89">
        <f t="shared" si="6"/>
        <v>0</v>
      </c>
      <c r="AA39" s="90">
        <f t="shared" si="5"/>
        <v>776.49999999999989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62.8</v>
      </c>
      <c r="S46" s="99">
        <v>139.9</v>
      </c>
      <c r="T46" s="99">
        <v>86.1</v>
      </c>
      <c r="U46" s="99">
        <v>130.30000000000001</v>
      </c>
      <c r="V46" s="99">
        <v>112.1</v>
      </c>
      <c r="W46" s="99">
        <v>138</v>
      </c>
      <c r="X46" s="99">
        <v>36</v>
      </c>
      <c r="Y46" s="99">
        <v>71.3</v>
      </c>
      <c r="Z46" s="100"/>
      <c r="AA46" s="79">
        <f t="shared" si="7"/>
        <v>776.49999999999989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62.8</v>
      </c>
      <c r="S48" s="88">
        <f t="shared" si="8"/>
        <v>139.9</v>
      </c>
      <c r="T48" s="88">
        <f t="shared" si="8"/>
        <v>86.1</v>
      </c>
      <c r="U48" s="88">
        <f t="shared" si="8"/>
        <v>130.30000000000001</v>
      </c>
      <c r="V48" s="88">
        <f t="shared" si="8"/>
        <v>112.1</v>
      </c>
      <c r="W48" s="88">
        <f t="shared" si="8"/>
        <v>138</v>
      </c>
      <c r="X48" s="88">
        <f t="shared" si="8"/>
        <v>36</v>
      </c>
      <c r="Y48" s="88">
        <f t="shared" si="8"/>
        <v>71.3</v>
      </c>
      <c r="Z48" s="89">
        <f t="shared" si="8"/>
        <v>0</v>
      </c>
      <c r="AA48" s="90">
        <f t="shared" si="7"/>
        <v>776.49999999999989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39.339999999999996</v>
      </c>
      <c r="O51" s="88">
        <f t="shared" si="10"/>
        <v>86.197999999999993</v>
      </c>
      <c r="P51" s="88">
        <f t="shared" si="10"/>
        <v>67.37</v>
      </c>
      <c r="Q51" s="88">
        <f t="shared" si="10"/>
        <v>67.603000000000009</v>
      </c>
      <c r="R51" s="88">
        <f t="shared" si="10"/>
        <v>121.503</v>
      </c>
      <c r="S51" s="88">
        <f t="shared" si="10"/>
        <v>167.02100000000002</v>
      </c>
      <c r="T51" s="88">
        <f t="shared" si="10"/>
        <v>126.36199999999999</v>
      </c>
      <c r="U51" s="88">
        <f t="shared" si="10"/>
        <v>166.21600000000001</v>
      </c>
      <c r="V51" s="88">
        <f t="shared" si="10"/>
        <v>156.03800000000001</v>
      </c>
      <c r="W51" s="88">
        <f t="shared" si="10"/>
        <v>178.001</v>
      </c>
      <c r="X51" s="88">
        <f t="shared" si="10"/>
        <v>83.215000000000003</v>
      </c>
      <c r="Y51" s="88">
        <f t="shared" si="10"/>
        <v>84.789000000000001</v>
      </c>
      <c r="Z51" s="89">
        <f t="shared" si="10"/>
        <v>0</v>
      </c>
      <c r="AA51" s="104">
        <f>SUM(B51:Z51)</f>
        <v>1343.6559999999999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-22.5</v>
      </c>
      <c r="O4" s="18">
        <v>-58.7</v>
      </c>
      <c r="P4" s="18">
        <v>-40.299999999999997</v>
      </c>
      <c r="Q4" s="18">
        <v>-34</v>
      </c>
      <c r="R4" s="18">
        <v>62.8</v>
      </c>
      <c r="S4" s="18">
        <v>139.9</v>
      </c>
      <c r="T4" s="18">
        <v>86.1</v>
      </c>
      <c r="U4" s="18">
        <v>130.30000000000001</v>
      </c>
      <c r="V4" s="18">
        <v>112.1</v>
      </c>
      <c r="W4" s="18">
        <v>138</v>
      </c>
      <c r="X4" s="18">
        <v>36</v>
      </c>
      <c r="Y4" s="18">
        <v>71.3</v>
      </c>
      <c r="Z4" s="19"/>
      <c r="AA4" s="111">
        <f>SUM(B4:Z4)</f>
        <v>621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27.3</v>
      </c>
      <c r="O7" s="117">
        <v>10.92</v>
      </c>
      <c r="P7" s="117">
        <v>13.1</v>
      </c>
      <c r="Q7" s="117">
        <v>12.63</v>
      </c>
      <c r="R7" s="117">
        <v>23</v>
      </c>
      <c r="S7" s="117">
        <v>126</v>
      </c>
      <c r="T7" s="117">
        <v>126.74</v>
      </c>
      <c r="U7" s="117">
        <v>171.24</v>
      </c>
      <c r="V7" s="117">
        <v>160</v>
      </c>
      <c r="W7" s="117">
        <v>144.4</v>
      </c>
      <c r="X7" s="117">
        <v>110</v>
      </c>
      <c r="Y7" s="117">
        <v>109</v>
      </c>
      <c r="Z7" s="118"/>
      <c r="AA7" s="119">
        <f>IF(SUM(B7:Z7)&lt;&gt;0,AVERAGEIF(B7:Z7,"&lt;&gt;"""),"")</f>
        <v>86.194166666666661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22.5</v>
      </c>
      <c r="O15" s="133">
        <v>58.7</v>
      </c>
      <c r="P15" s="133">
        <v>40.299999999999997</v>
      </c>
      <c r="Q15" s="133">
        <v>34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155.5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22.5</v>
      </c>
      <c r="O16" s="135">
        <f t="shared" si="1"/>
        <v>58.7</v>
      </c>
      <c r="P16" s="135">
        <f t="shared" si="1"/>
        <v>40.299999999999997</v>
      </c>
      <c r="Q16" s="135">
        <f t="shared" si="1"/>
        <v>34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62.8</v>
      </c>
      <c r="S23" s="133">
        <v>139.9</v>
      </c>
      <c r="T23" s="133">
        <v>86.1</v>
      </c>
      <c r="U23" s="133">
        <v>130.30000000000001</v>
      </c>
      <c r="V23" s="133">
        <v>112.1</v>
      </c>
      <c r="W23" s="133">
        <v>138</v>
      </c>
      <c r="X23" s="133">
        <v>36</v>
      </c>
      <c r="Y23" s="133">
        <v>71.3</v>
      </c>
      <c r="Z23" s="131"/>
      <c r="AA23" s="132">
        <f t="shared" si="2"/>
        <v>776.49999999999989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62.8</v>
      </c>
      <c r="S24" s="135">
        <f t="shared" si="3"/>
        <v>139.9</v>
      </c>
      <c r="T24" s="135">
        <f t="shared" si="3"/>
        <v>86.1</v>
      </c>
      <c r="U24" s="135">
        <f t="shared" si="3"/>
        <v>130.30000000000001</v>
      </c>
      <c r="V24" s="135">
        <f t="shared" si="3"/>
        <v>112.1</v>
      </c>
      <c r="W24" s="135">
        <f t="shared" si="3"/>
        <v>138</v>
      </c>
      <c r="X24" s="135">
        <f t="shared" si="3"/>
        <v>36</v>
      </c>
      <c r="Y24" s="135">
        <f t="shared" si="3"/>
        <v>71.3</v>
      </c>
      <c r="Z24" s="136" t="str">
        <f t="shared" si="3"/>
        <v/>
      </c>
      <c r="AA24" s="90">
        <f t="shared" si="2"/>
        <v>776.49999999999989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2023-04-10T08:32:32Z</dcterms:created>
  <dcterms:modified xsi:type="dcterms:W3CDTF">2023-04-10T08:32:33Z</dcterms:modified>
</cp:coreProperties>
</file>