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<sst xmlns="http://schemas.openxmlformats.org/spreadsheetml/2006/main" count="117" uniqueCount="53">
  <si>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09/04/2023 11:36:43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</si>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</sst>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69.900000000000006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113.96600000000001</c:v>
                </c:pt>
                <c:pt idx="13">
                  <c:v>87.028999999999996</c:v>
                </c:pt>
                <c:pt idx="14">
                  <c:v>45.786999999999999</c:v>
                </c:pt>
                <c:pt idx="15">
                  <c:v>25.771000000000001</c:v>
                </c:pt>
                <c:pt idx="16">
                  <c:v>17.582000000000001</c:v>
                </c:pt>
                <c:pt idx="17">
                  <c:v>1.9590000000000001</c:v>
                </c:pt>
                <c:pt idx="18">
                  <c:v>69.690999999999988</c:v>
                </c:pt>
                <c:pt idx="19">
                  <c:v>72.474000000000004</c:v>
                </c:pt>
                <c:pt idx="20">
                  <c:v>78.83</c:v>
                </c:pt>
                <c:pt idx="21">
                  <c:v>87.160000000000011</c:v>
                </c:pt>
                <c:pt idx="22">
                  <c:v>90.659000000000006</c:v>
                </c:pt>
                <c:pt idx="23">
                  <c:v>87.539999999999992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285632"/>
        <c:axId val="357286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118.05999999999999</c:v>
                </c:pt>
                <c:pt idx="13">
                  <c:v>91.076999999999998</c:v>
                </c:pt>
                <c:pt idx="14">
                  <c:v>49.825000000000003</c:v>
                </c:pt>
                <c:pt idx="15">
                  <c:v>31.85</c:v>
                </c:pt>
                <c:pt idx="16">
                  <c:v>25.082000000000001</c:v>
                </c:pt>
                <c:pt idx="17">
                  <c:v>9.4179999999999993</c:v>
                </c:pt>
                <c:pt idx="18">
                  <c:v>72.128999999999991</c:v>
                </c:pt>
                <c:pt idx="19">
                  <c:v>142.87400000000002</c:v>
                </c:pt>
                <c:pt idx="20">
                  <c:v>85.988</c:v>
                </c:pt>
                <c:pt idx="21">
                  <c:v>95.163000000000011</c:v>
                </c:pt>
                <c:pt idx="22">
                  <c:v>97.867999999999995</c:v>
                </c:pt>
                <c:pt idx="23">
                  <c:v>93.35499999999999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285632"/>
        <c:axId val="357286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75.959999999999994</c:v>
                </c:pt>
                <c:pt idx="13">
                  <c:v>54.01</c:v>
                </c:pt>
                <c:pt idx="14">
                  <c:v>78</c:v>
                </c:pt>
                <c:pt idx="15">
                  <c:v>84</c:v>
                </c:pt>
                <c:pt idx="16">
                  <c:v>84</c:v>
                </c:pt>
                <c:pt idx="17">
                  <c:v>87.57</c:v>
                </c:pt>
                <c:pt idx="18">
                  <c:v>107</c:v>
                </c:pt>
                <c:pt idx="19">
                  <c:v>121.54</c:v>
                </c:pt>
                <c:pt idx="20">
                  <c:v>136</c:v>
                </c:pt>
                <c:pt idx="21">
                  <c:v>122</c:v>
                </c:pt>
                <c:pt idx="22">
                  <c:v>112.5</c:v>
                </c:pt>
                <c:pt idx="23">
                  <c:v>108.11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738528"/>
        <c:axId val="357286416"/>
      </c:lineChart>
      <c:catAx>
        <c:axId val="35728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286024"/>
        <c:crosses val="autoZero"/>
        <c:auto val="1"/>
        <c:lblAlgn val="ctr"/>
        <c:lblOffset val="100"/>
        <c:noMultiLvlLbl val="0"/>
      </c:catAx>
      <c:valAx>
        <c:axId val="35728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285632"/>
        <c:crosses val="autoZero"/>
        <c:crossBetween val="between"/>
      </c:valAx>
      <c:valAx>
        <c:axId val="357286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738528"/>
        <c:crosses val="max"/>
        <c:crossBetween val="between"/>
      </c:valAx>
      <c:catAx>
        <c:axId val="474738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286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118.06</v>
      </c>
      <c r="O4" s="18">
        <v>91.076999999999998</v>
      </c>
      <c r="P4" s="18">
        <v>49.825000000000003</v>
      </c>
      <c r="Q4" s="18">
        <v>31.85</v>
      </c>
      <c r="R4" s="18">
        <v>25.082000000000001</v>
      </c>
      <c r="S4" s="18">
        <v>9.4179999999999993</v>
      </c>
      <c r="T4" s="18">
        <v>72.090999999999994</v>
      </c>
      <c r="U4" s="18">
        <v>142.92200000000005</v>
      </c>
      <c r="V4" s="18">
        <v>85.974000000000004</v>
      </c>
      <c r="W4" s="18">
        <v>95.162000000000006</v>
      </c>
      <c r="X4" s="18">
        <v>97.90100000000001</v>
      </c>
      <c r="Y4" s="18">
        <v>93.311999999999998</v>
      </c>
      <c r="Z4" s="19"/>
      <c r="AA4" s="20">
        <f>SUM(B4:Z4)</f>
        <v>912.67400000000009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75.959999999999994</v>
      </c>
      <c r="O7" s="28">
        <v>54.01</v>
      </c>
      <c r="P7" s="28">
        <v>78</v>
      </c>
      <c r="Q7" s="28">
        <v>84</v>
      </c>
      <c r="R7" s="28">
        <v>84</v>
      </c>
      <c r="S7" s="28">
        <v>87.57</v>
      </c>
      <c r="T7" s="28">
        <v>107</v>
      </c>
      <c r="U7" s="28">
        <v>121.54</v>
      </c>
      <c r="V7" s="28">
        <v>136</v>
      </c>
      <c r="W7" s="28">
        <v>122</v>
      </c>
      <c r="X7" s="28">
        <v>112.5</v>
      </c>
      <c r="Y7" s="28">
        <v>108.11</v>
      </c>
      <c r="Z7" s="29"/>
      <c r="AA7" s="30">
        <f>IF(SUM(B7:Z7)&lt;&gt;0,AVERAGEIF(B7:Z7,"&lt;&gt;"""),"")</f>
        <v>97.55749999999999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113.96600000000001</v>
      </c>
      <c r="O14" s="57">
        <v>87.028999999999996</v>
      </c>
      <c r="P14" s="57">
        <v>45.786999999999999</v>
      </c>
      <c r="Q14" s="57">
        <v>25.771000000000001</v>
      </c>
      <c r="R14" s="57">
        <v>17.582000000000001</v>
      </c>
      <c r="S14" s="57">
        <v>1.9590000000000001</v>
      </c>
      <c r="T14" s="57">
        <v>69.690999999999988</v>
      </c>
      <c r="U14" s="57">
        <v>72.474000000000004</v>
      </c>
      <c r="V14" s="57">
        <v>78.83</v>
      </c>
      <c r="W14" s="57">
        <v>87.160000000000011</v>
      </c>
      <c r="X14" s="57">
        <v>90.659000000000006</v>
      </c>
      <c r="Y14" s="57">
        <v>87.539999999999992</v>
      </c>
      <c r="Z14" s="58"/>
      <c r="AA14" s="59">
        <f t="shared" si="0"/>
        <v>778.44799999999987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113.96600000000001</v>
      </c>
      <c r="O16" s="62">
        <f t="shared" si="1"/>
        <v>87.028999999999996</v>
      </c>
      <c r="P16" s="62">
        <f t="shared" si="1"/>
        <v>45.786999999999999</v>
      </c>
      <c r="Q16" s="62">
        <f t="shared" si="1"/>
        <v>25.771000000000001</v>
      </c>
      <c r="R16" s="62">
        <f t="shared" si="1"/>
        <v>17.582000000000001</v>
      </c>
      <c r="S16" s="62">
        <f t="shared" si="1"/>
        <v>1.9590000000000001</v>
      </c>
      <c r="T16" s="62">
        <f t="shared" si="1"/>
        <v>69.690999999999988</v>
      </c>
      <c r="U16" s="62">
        <f t="shared" si="1"/>
        <v>72.474000000000004</v>
      </c>
      <c r="V16" s="62">
        <f t="shared" si="1"/>
        <v>78.83</v>
      </c>
      <c r="W16" s="62">
        <f t="shared" si="1"/>
        <v>87.160000000000011</v>
      </c>
      <c r="X16" s="62">
        <f t="shared" si="1"/>
        <v>90.659000000000006</v>
      </c>
      <c r="Y16" s="62">
        <f t="shared" si="1"/>
        <v>87.539999999999992</v>
      </c>
      <c r="Z16" s="63" t="str">
        <f t="shared" si="1"/>
        <v/>
      </c>
      <c r="AA16" s="64">
        <f>SUM(AA10:AA15)</f>
        <v>778.44799999999987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4.0940000000000003</v>
      </c>
      <c r="O20" s="77">
        <v>4.048</v>
      </c>
      <c r="P20" s="77">
        <v>3.992</v>
      </c>
      <c r="Q20" s="77">
        <v>3.9510000000000001</v>
      </c>
      <c r="R20" s="77">
        <v>3.9889999999999999</v>
      </c>
      <c r="S20" s="77">
        <v>4.1269999999999998</v>
      </c>
      <c r="T20" s="77"/>
      <c r="U20" s="77"/>
      <c r="V20" s="77">
        <v>4.0510000000000002</v>
      </c>
      <c r="W20" s="77">
        <v>3.9390000000000001</v>
      </c>
      <c r="X20" s="77">
        <v>3.9609999999999999</v>
      </c>
      <c r="Y20" s="77">
        <v>3.8159999999999998</v>
      </c>
      <c r="Z20" s="78"/>
      <c r="AA20" s="79">
        <f t="shared" si="2"/>
        <v>39.968000000000004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4.5999999999999999E-2</v>
      </c>
      <c r="Q21" s="81">
        <v>2.1280000000000001</v>
      </c>
      <c r="R21" s="81">
        <v>3.5110000000000001</v>
      </c>
      <c r="S21" s="81">
        <v>3.3319999999999999</v>
      </c>
      <c r="T21" s="81"/>
      <c r="U21" s="81">
        <v>0.54800000000000004</v>
      </c>
      <c r="V21" s="81">
        <v>3.093</v>
      </c>
      <c r="W21" s="81">
        <v>4.0629999999999997</v>
      </c>
      <c r="X21" s="81">
        <v>3.2810000000000001</v>
      </c>
      <c r="Y21" s="81">
        <v>1.956</v>
      </c>
      <c r="Z21" s="78"/>
      <c r="AA21" s="79">
        <f t="shared" si="2"/>
        <v>21.957999999999998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4.0940000000000003</v>
      </c>
      <c r="O25" s="88">
        <f t="shared" si="3"/>
        <v>4.048</v>
      </c>
      <c r="P25" s="88">
        <f t="shared" si="3"/>
        <v>4.0380000000000003</v>
      </c>
      <c r="Q25" s="88">
        <f t="shared" si="3"/>
        <v>6.0790000000000006</v>
      </c>
      <c r="R25" s="88">
        <f t="shared" si="3"/>
        <v>7.5</v>
      </c>
      <c r="S25" s="88">
        <f t="shared" si="3"/>
        <v>7.4589999999999996</v>
      </c>
      <c r="T25" s="88">
        <f t="shared" si="3"/>
        <v>0</v>
      </c>
      <c r="U25" s="88">
        <f t="shared" si="3"/>
        <v>0.54800000000000004</v>
      </c>
      <c r="V25" s="88">
        <f t="shared" si="3"/>
        <v>7.1440000000000001</v>
      </c>
      <c r="W25" s="88">
        <f t="shared" si="3"/>
        <v>8.0019999999999989</v>
      </c>
      <c r="X25" s="88">
        <f t="shared" si="3"/>
        <v>7.242</v>
      </c>
      <c r="Y25" s="88">
        <f t="shared" si="3"/>
        <v>5.7720000000000002</v>
      </c>
      <c r="Z25" s="89" t="str">
        <f t="shared" si="3"/>
        <v/>
      </c>
      <c r="AA25" s="90">
        <f>SUM(AA19:AA24)</f>
        <v>61.926000000000002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118.06</v>
      </c>
      <c r="O29" s="77">
        <v>91.076999999999998</v>
      </c>
      <c r="P29" s="77">
        <v>49.825000000000003</v>
      </c>
      <c r="Q29" s="77">
        <v>31.85</v>
      </c>
      <c r="R29" s="77">
        <v>25.082000000000001</v>
      </c>
      <c r="S29" s="77">
        <v>9.4179999999999993</v>
      </c>
      <c r="T29" s="77">
        <v>69.691000000000003</v>
      </c>
      <c r="U29" s="77">
        <v>73.022000000000006</v>
      </c>
      <c r="V29" s="77">
        <v>85.974000000000004</v>
      </c>
      <c r="W29" s="77">
        <v>95.162000000000006</v>
      </c>
      <c r="X29" s="77">
        <v>97.900999999999996</v>
      </c>
      <c r="Y29" s="77">
        <v>93.311999999999998</v>
      </c>
      <c r="Z29" s="78"/>
      <c r="AA29" s="79">
        <f>SUM(B29:Z29)</f>
        <v>840.37400000000002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118.06</v>
      </c>
      <c r="O31" s="62">
        <f t="shared" si="4"/>
        <v>91.076999999999998</v>
      </c>
      <c r="P31" s="62">
        <f t="shared" si="4"/>
        <v>49.825000000000003</v>
      </c>
      <c r="Q31" s="62">
        <f t="shared" si="4"/>
        <v>31.85</v>
      </c>
      <c r="R31" s="62">
        <f t="shared" si="4"/>
        <v>25.082000000000001</v>
      </c>
      <c r="S31" s="62">
        <f t="shared" si="4"/>
        <v>9.4179999999999993</v>
      </c>
      <c r="T31" s="62">
        <f t="shared" si="4"/>
        <v>69.691000000000003</v>
      </c>
      <c r="U31" s="62">
        <f t="shared" si="4"/>
        <v>73.022000000000006</v>
      </c>
      <c r="V31" s="62">
        <f t="shared" si="4"/>
        <v>85.974000000000004</v>
      </c>
      <c r="W31" s="62">
        <f t="shared" si="4"/>
        <v>95.162000000000006</v>
      </c>
      <c r="X31" s="62">
        <f t="shared" si="4"/>
        <v>97.900999999999996</v>
      </c>
      <c r="Y31" s="62">
        <f t="shared" si="4"/>
        <v>93.311999999999998</v>
      </c>
      <c r="Z31" s="63" t="str">
        <f t="shared" si="4"/>
        <v/>
      </c>
      <c r="AA31" s="64">
        <f>SUM(AA28:AA30)</f>
        <v>840.37400000000002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2.4</v>
      </c>
      <c r="U38" s="99">
        <v>69.900000000000006</v>
      </c>
      <c r="V38" s="99"/>
      <c r="W38" s="99"/>
      <c r="X38" s="99"/>
      <c r="Y38" s="99"/>
      <c r="Z38" s="100"/>
      <c r="AA38" s="79">
        <f t="shared" si="5"/>
        <v>72.300000000000011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2.4</v>
      </c>
      <c r="U39" s="88">
        <f t="shared" si="6"/>
        <v>69.900000000000006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72.300000000000011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2.4</v>
      </c>
      <c r="U46" s="99">
        <v>69.900000000000006</v>
      </c>
      <c r="V46" s="99"/>
      <c r="W46" s="99"/>
      <c r="X46" s="99"/>
      <c r="Y46" s="99"/>
      <c r="Z46" s="100"/>
      <c r="AA46" s="79">
        <f t="shared" si="7"/>
        <v>72.300000000000011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2.4</v>
      </c>
      <c r="U48" s="88">
        <f t="shared" si="8"/>
        <v>69.900000000000006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72.300000000000011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118.06</v>
      </c>
      <c r="O51" s="88">
        <f t="shared" si="10"/>
        <v>91.076999999999998</v>
      </c>
      <c r="P51" s="88">
        <f t="shared" si="10"/>
        <v>49.825000000000003</v>
      </c>
      <c r="Q51" s="88">
        <f t="shared" si="10"/>
        <v>31.85</v>
      </c>
      <c r="R51" s="88">
        <f t="shared" si="10"/>
        <v>25.082000000000001</v>
      </c>
      <c r="S51" s="88">
        <f t="shared" si="10"/>
        <v>9.4179999999999993</v>
      </c>
      <c r="T51" s="88">
        <f t="shared" si="10"/>
        <v>72.090999999999994</v>
      </c>
      <c r="U51" s="88">
        <f t="shared" si="10"/>
        <v>142.92200000000003</v>
      </c>
      <c r="V51" s="88">
        <f t="shared" si="10"/>
        <v>85.974000000000004</v>
      </c>
      <c r="W51" s="88">
        <f t="shared" si="10"/>
        <v>95.162000000000006</v>
      </c>
      <c r="X51" s="88">
        <f t="shared" si="10"/>
        <v>97.90100000000001</v>
      </c>
      <c r="Y51" s="88">
        <f t="shared" si="10"/>
        <v>93.311999999999998</v>
      </c>
      <c r="Z51" s="89" t="str">
        <f t="shared" si="10"/>
        <v/>
      </c>
      <c r="AA51" s="104">
        <f>SUM(B51:Z51)</f>
        <v>912.67400000000009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118.05999999999999</v>
      </c>
      <c r="O4" s="18">
        <v>91.076999999999998</v>
      </c>
      <c r="P4" s="18">
        <v>49.825000000000003</v>
      </c>
      <c r="Q4" s="18">
        <v>31.85</v>
      </c>
      <c r="R4" s="18">
        <v>25.082000000000001</v>
      </c>
      <c r="S4" s="18">
        <v>9.4179999999999993</v>
      </c>
      <c r="T4" s="18">
        <v>72.128999999999991</v>
      </c>
      <c r="U4" s="18">
        <v>142.87400000000002</v>
      </c>
      <c r="V4" s="18">
        <v>85.988</v>
      </c>
      <c r="W4" s="18">
        <v>95.163000000000011</v>
      </c>
      <c r="X4" s="18">
        <v>97.867999999999995</v>
      </c>
      <c r="Y4" s="18">
        <v>93.35499999999999</v>
      </c>
      <c r="Z4" s="19"/>
      <c r="AA4" s="20">
        <f>SUM(B4:Z4)</f>
        <v>912.68900000000008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75.959999999999994</v>
      </c>
      <c r="O7" s="28">
        <v>54.01</v>
      </c>
      <c r="P7" s="28">
        <v>78</v>
      </c>
      <c r="Q7" s="28">
        <v>84</v>
      </c>
      <c r="R7" s="28">
        <v>84</v>
      </c>
      <c r="S7" s="28">
        <v>87.57</v>
      </c>
      <c r="T7" s="28">
        <v>107</v>
      </c>
      <c r="U7" s="28">
        <v>121.54</v>
      </c>
      <c r="V7" s="28">
        <v>136</v>
      </c>
      <c r="W7" s="28">
        <v>122</v>
      </c>
      <c r="X7" s="28">
        <v>112.5</v>
      </c>
      <c r="Y7" s="28">
        <v>108.11</v>
      </c>
      <c r="Z7" s="29"/>
      <c r="AA7" s="30">
        <f>IF(SUM(B7:Z7)&lt;&gt;0,AVERAGEIF(B7:Z7,"&lt;&gt;"""),"")</f>
        <v>97.55749999999999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5.7519999999999998</v>
      </c>
      <c r="P12" s="52"/>
      <c r="Q12" s="52">
        <v>10.182</v>
      </c>
      <c r="R12" s="52">
        <v>13.419</v>
      </c>
      <c r="S12" s="52">
        <v>2.2759999999999998</v>
      </c>
      <c r="T12" s="52">
        <v>20</v>
      </c>
      <c r="U12" s="52">
        <v>105.774</v>
      </c>
      <c r="V12" s="52">
        <v>12.856999999999999</v>
      </c>
      <c r="W12" s="52">
        <v>58.076999999999998</v>
      </c>
      <c r="X12" s="52">
        <v>37.894999999999996</v>
      </c>
      <c r="Y12" s="52"/>
      <c r="Z12" s="53"/>
      <c r="AA12" s="54">
        <f t="shared" si="0"/>
        <v>266.23200000000003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55.646000000000001</v>
      </c>
      <c r="O14" s="57">
        <v>35.659999999999997</v>
      </c>
      <c r="P14" s="57">
        <v>4.66</v>
      </c>
      <c r="Q14" s="57">
        <v>2.4809999999999999</v>
      </c>
      <c r="R14" s="57">
        <v>1.3839999999999999</v>
      </c>
      <c r="S14" s="57"/>
      <c r="T14" s="57">
        <v>41</v>
      </c>
      <c r="U14" s="57">
        <v>31</v>
      </c>
      <c r="V14" s="57"/>
      <c r="W14" s="57"/>
      <c r="X14" s="57"/>
      <c r="Y14" s="57"/>
      <c r="Z14" s="58"/>
      <c r="AA14" s="59">
        <f t="shared" si="0"/>
        <v>171.83099999999999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55.646000000000001</v>
      </c>
      <c r="O16" s="62">
        <f t="shared" si="1"/>
        <v>41.411999999999999</v>
      </c>
      <c r="P16" s="62">
        <f t="shared" si="1"/>
        <v>4.66</v>
      </c>
      <c r="Q16" s="62">
        <f t="shared" si="1"/>
        <v>12.663</v>
      </c>
      <c r="R16" s="62">
        <f t="shared" si="1"/>
        <v>14.803000000000001</v>
      </c>
      <c r="S16" s="62">
        <f t="shared" si="1"/>
        <v>2.2759999999999998</v>
      </c>
      <c r="T16" s="62">
        <f t="shared" si="1"/>
        <v>61</v>
      </c>
      <c r="U16" s="62">
        <f t="shared" si="1"/>
        <v>136.774</v>
      </c>
      <c r="V16" s="62">
        <f t="shared" si="1"/>
        <v>12.856999999999999</v>
      </c>
      <c r="W16" s="62">
        <f t="shared" si="1"/>
        <v>58.076999999999998</v>
      </c>
      <c r="X16" s="62">
        <f t="shared" si="1"/>
        <v>37.894999999999996</v>
      </c>
      <c r="Y16" s="62">
        <f t="shared" si="1"/>
        <v>0</v>
      </c>
      <c r="Z16" s="63" t="str">
        <f t="shared" si="1"/>
        <v/>
      </c>
      <c r="AA16" s="64">
        <f>SUM(AA10:AA15)</f>
        <v>438.06299999999999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2.6419999999999999</v>
      </c>
      <c r="O20" s="77">
        <v>0.04</v>
      </c>
      <c r="P20" s="77">
        <v>2.54</v>
      </c>
      <c r="Q20" s="77">
        <v>1.3380000000000001</v>
      </c>
      <c r="R20" s="77">
        <v>0.73699999999999999</v>
      </c>
      <c r="S20" s="77">
        <v>3.6999999999999998E-2</v>
      </c>
      <c r="T20" s="77">
        <v>3.6999999999999998E-2</v>
      </c>
      <c r="U20" s="77">
        <v>3.6999999999999998E-2</v>
      </c>
      <c r="V20" s="77">
        <v>3.6999999999999998E-2</v>
      </c>
      <c r="W20" s="77">
        <v>3.6999999999999998E-2</v>
      </c>
      <c r="X20" s="77">
        <v>11.785</v>
      </c>
      <c r="Y20" s="77">
        <v>3.5000000000000003E-2</v>
      </c>
      <c r="Z20" s="78"/>
      <c r="AA20" s="79">
        <f t="shared" si="2"/>
        <v>19.302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59.772000000000006</v>
      </c>
      <c r="O21" s="81">
        <v>49.625</v>
      </c>
      <c r="P21" s="81">
        <v>42.625</v>
      </c>
      <c r="Q21" s="81">
        <v>17.849</v>
      </c>
      <c r="R21" s="81">
        <v>9.5419999999999998</v>
      </c>
      <c r="S21" s="81">
        <v>7.1050000000000004</v>
      </c>
      <c r="T21" s="81">
        <v>11.091999999999999</v>
      </c>
      <c r="U21" s="81">
        <v>6.0630000000000006</v>
      </c>
      <c r="V21" s="81">
        <v>9.8940000000000001</v>
      </c>
      <c r="W21" s="81">
        <v>6.9489999999999998</v>
      </c>
      <c r="X21" s="81">
        <v>6.2880000000000003</v>
      </c>
      <c r="Y21" s="81">
        <v>7.7200000000000006</v>
      </c>
      <c r="Z21" s="78"/>
      <c r="AA21" s="79">
        <f t="shared" si="2"/>
        <v>234.52399999999997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62.414000000000009</v>
      </c>
      <c r="O25" s="88">
        <f t="shared" si="3"/>
        <v>49.664999999999999</v>
      </c>
      <c r="P25" s="88">
        <f t="shared" si="3"/>
        <v>45.164999999999999</v>
      </c>
      <c r="Q25" s="88">
        <f t="shared" si="3"/>
        <v>19.187000000000001</v>
      </c>
      <c r="R25" s="88">
        <f t="shared" si="3"/>
        <v>10.279</v>
      </c>
      <c r="S25" s="88">
        <f t="shared" si="3"/>
        <v>7.1420000000000003</v>
      </c>
      <c r="T25" s="88">
        <f t="shared" si="3"/>
        <v>11.129</v>
      </c>
      <c r="U25" s="88">
        <f t="shared" si="3"/>
        <v>6.1000000000000005</v>
      </c>
      <c r="V25" s="88">
        <f t="shared" si="3"/>
        <v>9.9310000000000009</v>
      </c>
      <c r="W25" s="88">
        <f t="shared" si="3"/>
        <v>6.9859999999999998</v>
      </c>
      <c r="X25" s="88">
        <f t="shared" si="3"/>
        <v>18.073</v>
      </c>
      <c r="Y25" s="88">
        <f t="shared" si="3"/>
        <v>7.7550000000000008</v>
      </c>
      <c r="Z25" s="89">
        <f t="shared" si="3"/>
        <v>0</v>
      </c>
      <c r="AA25" s="90">
        <f t="shared" si="3"/>
        <v>253.82599999999996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118.06</v>
      </c>
      <c r="O29" s="77">
        <v>91.076999999999998</v>
      </c>
      <c r="P29" s="77">
        <v>49.825000000000003</v>
      </c>
      <c r="Q29" s="77">
        <v>31.85</v>
      </c>
      <c r="R29" s="77">
        <v>25.082000000000001</v>
      </c>
      <c r="S29" s="77">
        <v>9.4179999999999993</v>
      </c>
      <c r="T29" s="77">
        <v>72.129000000000005</v>
      </c>
      <c r="U29" s="77">
        <v>142.874</v>
      </c>
      <c r="V29" s="77">
        <v>22.788</v>
      </c>
      <c r="W29" s="77">
        <v>65.063000000000002</v>
      </c>
      <c r="X29" s="77">
        <v>55.968000000000004</v>
      </c>
      <c r="Y29" s="77">
        <v>7.7549999999999999</v>
      </c>
      <c r="Z29" s="78"/>
      <c r="AA29" s="79">
        <f>SUM(B29:Z29)</f>
        <v>691.88900000000001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118.06</v>
      </c>
      <c r="O31" s="62">
        <f t="shared" si="4"/>
        <v>91.076999999999998</v>
      </c>
      <c r="P31" s="62">
        <f t="shared" si="4"/>
        <v>49.825000000000003</v>
      </c>
      <c r="Q31" s="62">
        <f t="shared" si="4"/>
        <v>31.85</v>
      </c>
      <c r="R31" s="62">
        <f t="shared" si="4"/>
        <v>25.082000000000001</v>
      </c>
      <c r="S31" s="62">
        <f t="shared" si="4"/>
        <v>9.4179999999999993</v>
      </c>
      <c r="T31" s="62">
        <f t="shared" si="4"/>
        <v>72.129000000000005</v>
      </c>
      <c r="U31" s="62">
        <f t="shared" si="4"/>
        <v>142.874</v>
      </c>
      <c r="V31" s="62">
        <f t="shared" si="4"/>
        <v>22.788</v>
      </c>
      <c r="W31" s="62">
        <f t="shared" si="4"/>
        <v>65.063000000000002</v>
      </c>
      <c r="X31" s="62">
        <f t="shared" si="4"/>
        <v>55.968000000000004</v>
      </c>
      <c r="Y31" s="62">
        <f t="shared" si="4"/>
        <v>7.7549999999999999</v>
      </c>
      <c r="Z31" s="63">
        <f t="shared" si="4"/>
        <v>0</v>
      </c>
      <c r="AA31" s="64">
        <f t="shared" si="4"/>
        <v>691.88900000000001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63.2</v>
      </c>
      <c r="W38" s="99">
        <v>30.1</v>
      </c>
      <c r="X38" s="99">
        <v>41.9</v>
      </c>
      <c r="Y38" s="99">
        <v>85.6</v>
      </c>
      <c r="Z38" s="100"/>
      <c r="AA38" s="79">
        <f t="shared" si="5"/>
        <v>220.8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63.2</v>
      </c>
      <c r="W39" s="88">
        <f t="shared" si="6"/>
        <v>30.1</v>
      </c>
      <c r="X39" s="88">
        <f t="shared" si="6"/>
        <v>41.9</v>
      </c>
      <c r="Y39" s="88">
        <f t="shared" si="6"/>
        <v>85.6</v>
      </c>
      <c r="Z39" s="89">
        <f t="shared" si="6"/>
        <v>0</v>
      </c>
      <c r="AA39" s="90">
        <f t="shared" si="5"/>
        <v>220.8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63.2</v>
      </c>
      <c r="W46" s="99">
        <v>30.1</v>
      </c>
      <c r="X46" s="99">
        <v>41.9</v>
      </c>
      <c r="Y46" s="99">
        <v>85.6</v>
      </c>
      <c r="Z46" s="100"/>
      <c r="AA46" s="79">
        <f t="shared" si="7"/>
        <v>220.8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63.2</v>
      </c>
      <c r="W48" s="88">
        <f t="shared" si="8"/>
        <v>30.1</v>
      </c>
      <c r="X48" s="88">
        <f t="shared" si="8"/>
        <v>41.9</v>
      </c>
      <c r="Y48" s="88">
        <f t="shared" si="8"/>
        <v>85.6</v>
      </c>
      <c r="Z48" s="89">
        <f t="shared" si="8"/>
        <v>0</v>
      </c>
      <c r="AA48" s="90">
        <f t="shared" si="7"/>
        <v>220.8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118.06</v>
      </c>
      <c r="O51" s="88">
        <f t="shared" si="10"/>
        <v>91.076999999999998</v>
      </c>
      <c r="P51" s="88">
        <f t="shared" si="10"/>
        <v>49.825000000000003</v>
      </c>
      <c r="Q51" s="88">
        <f t="shared" si="10"/>
        <v>31.85</v>
      </c>
      <c r="R51" s="88">
        <f t="shared" si="10"/>
        <v>25.082000000000001</v>
      </c>
      <c r="S51" s="88">
        <f t="shared" si="10"/>
        <v>9.4179999999999993</v>
      </c>
      <c r="T51" s="88">
        <f t="shared" si="10"/>
        <v>72.129000000000005</v>
      </c>
      <c r="U51" s="88">
        <f t="shared" si="10"/>
        <v>142.874</v>
      </c>
      <c r="V51" s="88">
        <f t="shared" si="10"/>
        <v>85.988</v>
      </c>
      <c r="W51" s="88">
        <f t="shared" si="10"/>
        <v>95.163000000000011</v>
      </c>
      <c r="X51" s="88">
        <f t="shared" si="10"/>
        <v>97.867999999999995</v>
      </c>
      <c r="Y51" s="88">
        <f t="shared" si="10"/>
        <v>93.35499999999999</v>
      </c>
      <c r="Z51" s="89">
        <f t="shared" si="10"/>
        <v>0</v>
      </c>
      <c r="AA51" s="104">
        <f>SUM(B51:Z51)</f>
        <v>912.68900000000008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-2.4</v>
      </c>
      <c r="U4" s="18">
        <v>-69.900000000000006</v>
      </c>
      <c r="V4" s="18">
        <v>63.2</v>
      </c>
      <c r="W4" s="18">
        <v>30.1</v>
      </c>
      <c r="X4" s="18">
        <v>41.9</v>
      </c>
      <c r="Y4" s="18">
        <v>85.6</v>
      </c>
      <c r="Z4" s="19"/>
      <c r="AA4" s="111">
        <f>SUM(B4:Z4)</f>
        <v>148.5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75.959999999999994</v>
      </c>
      <c r="O7" s="117">
        <v>54.01</v>
      </c>
      <c r="P7" s="117">
        <v>78</v>
      </c>
      <c r="Q7" s="117">
        <v>84</v>
      </c>
      <c r="R7" s="117">
        <v>84</v>
      </c>
      <c r="S7" s="117">
        <v>87.57</v>
      </c>
      <c r="T7" s="117">
        <v>107</v>
      </c>
      <c r="U7" s="117">
        <v>121.54</v>
      </c>
      <c r="V7" s="117">
        <v>136</v>
      </c>
      <c r="W7" s="117">
        <v>122</v>
      </c>
      <c r="X7" s="117">
        <v>112.5</v>
      </c>
      <c r="Y7" s="117">
        <v>108.11</v>
      </c>
      <c r="Z7" s="118"/>
      <c r="AA7" s="119">
        <f>IF(SUM(B7:Z7)&lt;&gt;0,AVERAGEIF(B7:Z7,"&lt;&gt;"""),"")</f>
        <v>97.55749999999999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2.4</v>
      </c>
      <c r="U15" s="133">
        <v>69.900000000000006</v>
      </c>
      <c r="V15" s="133"/>
      <c r="W15" s="133"/>
      <c r="X15" s="133"/>
      <c r="Y15" s="133"/>
      <c r="Z15" s="131"/>
      <c r="AA15" s="132">
        <f t="shared" si="0"/>
        <v>72.300000000000011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2.4</v>
      </c>
      <c r="U16" s="135">
        <f t="shared" si="1"/>
        <v>69.900000000000006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72.300000000000011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63.2</v>
      </c>
      <c r="W23" s="133">
        <v>30.1</v>
      </c>
      <c r="X23" s="133">
        <v>41.9</v>
      </c>
      <c r="Y23" s="133">
        <v>85.6</v>
      </c>
      <c r="Z23" s="131"/>
      <c r="AA23" s="132">
        <f t="shared" si="2"/>
        <v>220.8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63.2</v>
      </c>
      <c r="W24" s="135">
        <f t="shared" si="3"/>
        <v>30.1</v>
      </c>
      <c r="X24" s="135">
        <f t="shared" si="3"/>
        <v>41.9</v>
      </c>
      <c r="Y24" s="135">
        <f t="shared" si="3"/>
        <v>85.6</v>
      </c>
      <c r="Z24" s="136" t="str">
        <f t="shared" si="3"/>
        <v/>
      </c>
      <c r="AA24" s="90">
        <f t="shared" si="2"/>
        <v>220.8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2023-04-09T08:36:43Z</dcterms:created>
  <dcterms:modified xsi:type="dcterms:W3CDTF">2023-04-09T08:36:45Z</dcterms:modified>
</cp:coreProperties>
</file>