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<sst xmlns="http://schemas.openxmlformats.org/spreadsheetml/2006/main" count="117" uniqueCount="53">
  <si>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08/04/2023 11:25:05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</si>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</sst>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33.173000000000002</c:v>
                </c:pt>
                <c:pt idx="16">
                  <c:v>40</c:v>
                </c:pt>
                <c:pt idx="17">
                  <c:v>20.161000000000001</c:v>
                </c:pt>
                <c:pt idx="18">
                  <c:v>33.450000000000003</c:v>
                </c:pt>
                <c:pt idx="19">
                  <c:v>5</c:v>
                </c:pt>
                <c:pt idx="20">
                  <c:v>5</c:v>
                </c:pt>
                <c:pt idx="21">
                  <c:v>3.5470000000000002</c:v>
                </c:pt>
                <c:pt idx="23">
                  <c:v>43.88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47.724000000000004</c:v>
                </c:pt>
                <c:pt idx="13">
                  <c:v>62.405999999999999</c:v>
                </c:pt>
                <c:pt idx="14">
                  <c:v>52.942999999999998</c:v>
                </c:pt>
                <c:pt idx="15">
                  <c:v>54.449000000000005</c:v>
                </c:pt>
                <c:pt idx="16">
                  <c:v>48.502000000000002</c:v>
                </c:pt>
                <c:pt idx="17">
                  <c:v>43.367000000000004</c:v>
                </c:pt>
                <c:pt idx="18">
                  <c:v>44.71</c:v>
                </c:pt>
                <c:pt idx="19">
                  <c:v>53.552999999999997</c:v>
                </c:pt>
                <c:pt idx="20">
                  <c:v>50.468000000000004</c:v>
                </c:pt>
                <c:pt idx="21">
                  <c:v>46.304000000000002</c:v>
                </c:pt>
                <c:pt idx="22">
                  <c:v>57.489999999999995</c:v>
                </c:pt>
                <c:pt idx="23">
                  <c:v>60.84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718312"/>
        <c:axId val="295718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87.731000000000009</c:v>
                </c:pt>
                <c:pt idx="13">
                  <c:v>102.38</c:v>
                </c:pt>
                <c:pt idx="14">
                  <c:v>92.961999999999989</c:v>
                </c:pt>
                <c:pt idx="15">
                  <c:v>87.590999999999994</c:v>
                </c:pt>
                <c:pt idx="16">
                  <c:v>88.474000000000004</c:v>
                </c:pt>
                <c:pt idx="17">
                  <c:v>63.507000000000005</c:v>
                </c:pt>
                <c:pt idx="18">
                  <c:v>78.156999999999982</c:v>
                </c:pt>
                <c:pt idx="19">
                  <c:v>58.586999999999996</c:v>
                </c:pt>
                <c:pt idx="20">
                  <c:v>55.432000000000009</c:v>
                </c:pt>
                <c:pt idx="21">
                  <c:v>49.851000000000006</c:v>
                </c:pt>
                <c:pt idx="22">
                  <c:v>57.509000000000007</c:v>
                </c:pt>
                <c:pt idx="23">
                  <c:v>104.76300000000001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718312"/>
        <c:axId val="295718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125</c:v>
                </c:pt>
                <c:pt idx="13">
                  <c:v>126.92</c:v>
                </c:pt>
                <c:pt idx="14">
                  <c:v>123.43</c:v>
                </c:pt>
                <c:pt idx="15">
                  <c:v>120.1</c:v>
                </c:pt>
                <c:pt idx="16">
                  <c:v>126.66</c:v>
                </c:pt>
                <c:pt idx="17">
                  <c:v>127.5</c:v>
                </c:pt>
                <c:pt idx="18">
                  <c:v>137.6</c:v>
                </c:pt>
                <c:pt idx="19">
                  <c:v>207.09</c:v>
                </c:pt>
                <c:pt idx="20">
                  <c:v>226.1</c:v>
                </c:pt>
                <c:pt idx="21">
                  <c:v>187.1</c:v>
                </c:pt>
                <c:pt idx="22">
                  <c:v>134.66</c:v>
                </c:pt>
                <c:pt idx="23">
                  <c:v>134.63999999999999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719488"/>
        <c:axId val="295719096"/>
      </c:lineChart>
      <c:catAx>
        <c:axId val="29571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718704"/>
        <c:crosses val="autoZero"/>
        <c:auto val="1"/>
        <c:lblAlgn val="ctr"/>
        <c:lblOffset val="100"/>
        <c:noMultiLvlLbl val="0"/>
      </c:catAx>
      <c:valAx>
        <c:axId val="29571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718312"/>
        <c:crosses val="autoZero"/>
        <c:crossBetween val="between"/>
      </c:valAx>
      <c:valAx>
        <c:axId val="295719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719488"/>
        <c:crosses val="max"/>
        <c:crossBetween val="between"/>
      </c:valAx>
      <c:catAx>
        <c:axId val="295719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719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87.72399999999999</v>
      </c>
      <c r="O4" s="18">
        <v>102.40600000000001</v>
      </c>
      <c r="P4" s="18">
        <v>92.942999999999998</v>
      </c>
      <c r="Q4" s="18">
        <v>87.622</v>
      </c>
      <c r="R4" s="18">
        <v>88.50200000000001</v>
      </c>
      <c r="S4" s="18">
        <v>63.527999999999999</v>
      </c>
      <c r="T4" s="18">
        <v>78.16</v>
      </c>
      <c r="U4" s="18">
        <v>58.552999999999997</v>
      </c>
      <c r="V4" s="18">
        <v>55.468000000000004</v>
      </c>
      <c r="W4" s="18">
        <v>49.851000000000006</v>
      </c>
      <c r="X4" s="18">
        <v>57.489999999999995</v>
      </c>
      <c r="Y4" s="18">
        <v>104.72000000000001</v>
      </c>
      <c r="Z4" s="19"/>
      <c r="AA4" s="20">
        <f>SUM(B4:Z4)</f>
        <v>926.96699999999998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</v>
      </c>
      <c r="O7" s="28">
        <v>126.92</v>
      </c>
      <c r="P7" s="28">
        <v>123.43</v>
      </c>
      <c r="Q7" s="28">
        <v>120.1</v>
      </c>
      <c r="R7" s="28">
        <v>126.66</v>
      </c>
      <c r="S7" s="28">
        <v>127.5</v>
      </c>
      <c r="T7" s="28">
        <v>137.6</v>
      </c>
      <c r="U7" s="28">
        <v>207.09</v>
      </c>
      <c r="V7" s="28">
        <v>226.1</v>
      </c>
      <c r="W7" s="28">
        <v>187.1</v>
      </c>
      <c r="X7" s="28">
        <v>134.66</v>
      </c>
      <c r="Y7" s="28">
        <v>134.63999999999999</v>
      </c>
      <c r="Z7" s="29"/>
      <c r="AA7" s="30">
        <f>IF(SUM(B7:Z7)&lt;&gt;0,AVERAGEIF(B7:Z7,"&lt;&gt;"""),"")</f>
        <v>148.06666666666663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40</v>
      </c>
      <c r="P12" s="52">
        <v>40</v>
      </c>
      <c r="Q12" s="52">
        <v>33.173000000000002</v>
      </c>
      <c r="R12" s="52">
        <v>40</v>
      </c>
      <c r="S12" s="52">
        <v>20.161000000000001</v>
      </c>
      <c r="T12" s="52">
        <v>33.450000000000003</v>
      </c>
      <c r="U12" s="52">
        <v>5</v>
      </c>
      <c r="V12" s="52">
        <v>5</v>
      </c>
      <c r="W12" s="52">
        <v>3.5470000000000002</v>
      </c>
      <c r="X12" s="52"/>
      <c r="Y12" s="52">
        <v>43.88</v>
      </c>
      <c r="Z12" s="53"/>
      <c r="AA12" s="54">
        <f t="shared" si="0"/>
        <v>304.21100000000001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47.724000000000004</v>
      </c>
      <c r="O14" s="57">
        <v>62.405999999999999</v>
      </c>
      <c r="P14" s="57">
        <v>52.942999999999998</v>
      </c>
      <c r="Q14" s="57">
        <v>54.449000000000005</v>
      </c>
      <c r="R14" s="57">
        <v>48.502000000000002</v>
      </c>
      <c r="S14" s="57">
        <v>43.367000000000004</v>
      </c>
      <c r="T14" s="57">
        <v>44.71</v>
      </c>
      <c r="U14" s="57">
        <v>53.552999999999997</v>
      </c>
      <c r="V14" s="57">
        <v>50.468000000000004</v>
      </c>
      <c r="W14" s="57">
        <v>46.304000000000002</v>
      </c>
      <c r="X14" s="57">
        <v>57.489999999999995</v>
      </c>
      <c r="Y14" s="57">
        <v>60.84</v>
      </c>
      <c r="Z14" s="58"/>
      <c r="AA14" s="59">
        <f t="shared" si="0"/>
        <v>622.75600000000009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87.724000000000004</v>
      </c>
      <c r="O16" s="62">
        <f t="shared" si="1"/>
        <v>102.40600000000001</v>
      </c>
      <c r="P16" s="62">
        <f t="shared" si="1"/>
        <v>92.942999999999998</v>
      </c>
      <c r="Q16" s="62">
        <f t="shared" si="1"/>
        <v>87.622000000000014</v>
      </c>
      <c r="R16" s="62">
        <f t="shared" si="1"/>
        <v>88.50200000000001</v>
      </c>
      <c r="S16" s="62">
        <f t="shared" si="1"/>
        <v>63.528000000000006</v>
      </c>
      <c r="T16" s="62">
        <f t="shared" si="1"/>
        <v>78.16</v>
      </c>
      <c r="U16" s="62">
        <f t="shared" si="1"/>
        <v>58.552999999999997</v>
      </c>
      <c r="V16" s="62">
        <f t="shared" si="1"/>
        <v>55.468000000000004</v>
      </c>
      <c r="W16" s="62">
        <f t="shared" si="1"/>
        <v>49.850999999999999</v>
      </c>
      <c r="X16" s="62">
        <f t="shared" si="1"/>
        <v>57.489999999999995</v>
      </c>
      <c r="Y16" s="62">
        <f t="shared" si="1"/>
        <v>104.72</v>
      </c>
      <c r="Z16" s="63" t="str">
        <f t="shared" si="1"/>
        <v/>
      </c>
      <c r="AA16" s="64">
        <f>SUM(AA10:AA15)</f>
        <v>926.9670000000001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87.724000000000004</v>
      </c>
      <c r="O29" s="77">
        <v>102.40600000000001</v>
      </c>
      <c r="P29" s="77">
        <v>92.942999999999998</v>
      </c>
      <c r="Q29" s="77">
        <v>87.622</v>
      </c>
      <c r="R29" s="77">
        <v>88.501999999999995</v>
      </c>
      <c r="S29" s="77">
        <v>63.527999999999999</v>
      </c>
      <c r="T29" s="77">
        <v>78.16</v>
      </c>
      <c r="U29" s="77">
        <v>58.552999999999997</v>
      </c>
      <c r="V29" s="77">
        <v>55.468000000000004</v>
      </c>
      <c r="W29" s="77">
        <v>49.850999999999999</v>
      </c>
      <c r="X29" s="77">
        <v>57.49</v>
      </c>
      <c r="Y29" s="77">
        <v>104.72</v>
      </c>
      <c r="Z29" s="78"/>
      <c r="AA29" s="79">
        <f>SUM(B29:Z29)</f>
        <v>926.96699999999998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87.724000000000004</v>
      </c>
      <c r="O31" s="62">
        <f t="shared" si="4"/>
        <v>102.40600000000001</v>
      </c>
      <c r="P31" s="62">
        <f t="shared" si="4"/>
        <v>92.942999999999998</v>
      </c>
      <c r="Q31" s="62">
        <f t="shared" si="4"/>
        <v>87.622</v>
      </c>
      <c r="R31" s="62">
        <f t="shared" si="4"/>
        <v>88.501999999999995</v>
      </c>
      <c r="S31" s="62">
        <f t="shared" si="4"/>
        <v>63.527999999999999</v>
      </c>
      <c r="T31" s="62">
        <f t="shared" si="4"/>
        <v>78.16</v>
      </c>
      <c r="U31" s="62">
        <f t="shared" si="4"/>
        <v>58.552999999999997</v>
      </c>
      <c r="V31" s="62">
        <f t="shared" si="4"/>
        <v>55.468000000000004</v>
      </c>
      <c r="W31" s="62">
        <f t="shared" si="4"/>
        <v>49.850999999999999</v>
      </c>
      <c r="X31" s="62">
        <f t="shared" si="4"/>
        <v>57.49</v>
      </c>
      <c r="Y31" s="62">
        <f t="shared" si="4"/>
        <v>104.72</v>
      </c>
      <c r="Z31" s="63" t="str">
        <f t="shared" si="4"/>
        <v/>
      </c>
      <c r="AA31" s="64">
        <f>SUM(AA28:AA30)</f>
        <v>926.96699999999998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87.724000000000004</v>
      </c>
      <c r="O51" s="88">
        <f t="shared" si="10"/>
        <v>102.40600000000001</v>
      </c>
      <c r="P51" s="88">
        <f t="shared" si="10"/>
        <v>92.942999999999998</v>
      </c>
      <c r="Q51" s="88">
        <f t="shared" si="10"/>
        <v>87.622000000000014</v>
      </c>
      <c r="R51" s="88">
        <f t="shared" si="10"/>
        <v>88.50200000000001</v>
      </c>
      <c r="S51" s="88">
        <f t="shared" si="10"/>
        <v>63.528000000000006</v>
      </c>
      <c r="T51" s="88">
        <f t="shared" si="10"/>
        <v>78.16</v>
      </c>
      <c r="U51" s="88">
        <f t="shared" si="10"/>
        <v>58.552999999999997</v>
      </c>
      <c r="V51" s="88">
        <f t="shared" si="10"/>
        <v>55.468000000000004</v>
      </c>
      <c r="W51" s="88">
        <f t="shared" si="10"/>
        <v>49.850999999999999</v>
      </c>
      <c r="X51" s="88">
        <f t="shared" si="10"/>
        <v>57.489999999999995</v>
      </c>
      <c r="Y51" s="88">
        <f t="shared" si="10"/>
        <v>104.72</v>
      </c>
      <c r="Z51" s="89" t="str">
        <f t="shared" si="10"/>
        <v/>
      </c>
      <c r="AA51" s="104">
        <f>SUM(B51:Z51)</f>
        <v>926.96699999999998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87.731000000000009</v>
      </c>
      <c r="O4" s="18">
        <v>102.38</v>
      </c>
      <c r="P4" s="18">
        <v>92.961999999999989</v>
      </c>
      <c r="Q4" s="18">
        <v>87.590999999999994</v>
      </c>
      <c r="R4" s="18">
        <v>88.474000000000004</v>
      </c>
      <c r="S4" s="18">
        <v>63.507000000000005</v>
      </c>
      <c r="T4" s="18">
        <v>78.156999999999982</v>
      </c>
      <c r="U4" s="18">
        <v>58.586999999999996</v>
      </c>
      <c r="V4" s="18">
        <v>55.432000000000009</v>
      </c>
      <c r="W4" s="18">
        <v>49.851000000000006</v>
      </c>
      <c r="X4" s="18">
        <v>57.509000000000007</v>
      </c>
      <c r="Y4" s="18">
        <v>104.76300000000001</v>
      </c>
      <c r="Z4" s="19"/>
      <c r="AA4" s="20">
        <f>SUM(B4:Z4)</f>
        <v>926.94399999999996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</v>
      </c>
      <c r="O7" s="28">
        <v>126.92</v>
      </c>
      <c r="P7" s="28">
        <v>123.43</v>
      </c>
      <c r="Q7" s="28">
        <v>120.1</v>
      </c>
      <c r="R7" s="28">
        <v>126.66</v>
      </c>
      <c r="S7" s="28">
        <v>127.5</v>
      </c>
      <c r="T7" s="28">
        <v>137.6</v>
      </c>
      <c r="U7" s="28">
        <v>207.09</v>
      </c>
      <c r="V7" s="28">
        <v>226.1</v>
      </c>
      <c r="W7" s="28">
        <v>187.1</v>
      </c>
      <c r="X7" s="28">
        <v>134.66</v>
      </c>
      <c r="Y7" s="28">
        <v>134.63999999999999</v>
      </c>
      <c r="Z7" s="29"/>
      <c r="AA7" s="30">
        <f>IF(SUM(B7:Z7)&lt;&gt;0,AVERAGEIF(B7:Z7,"&lt;&gt;"""),"")</f>
        <v>148.06666666666663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5.9279999999999999</v>
      </c>
      <c r="O20" s="77">
        <v>5.4589999999999996</v>
      </c>
      <c r="P20" s="77">
        <v>5.2360000000000007</v>
      </c>
      <c r="Q20" s="77">
        <v>5.0820000000000007</v>
      </c>
      <c r="R20" s="77">
        <v>4.9729999999999999</v>
      </c>
      <c r="S20" s="77">
        <v>8.891</v>
      </c>
      <c r="T20" s="77">
        <v>5.0360000000000005</v>
      </c>
      <c r="U20" s="77">
        <v>9.9849999999999994</v>
      </c>
      <c r="V20" s="77">
        <v>9.7280000000000015</v>
      </c>
      <c r="W20" s="77">
        <v>4.4459999999999997</v>
      </c>
      <c r="X20" s="77">
        <v>7.2100000000000009</v>
      </c>
      <c r="Y20" s="77">
        <v>6.4429999999999996</v>
      </c>
      <c r="Z20" s="78"/>
      <c r="AA20" s="79">
        <f t="shared" si="2"/>
        <v>78.417000000000016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66.102999999999994</v>
      </c>
      <c r="O21" s="81">
        <v>65.820999999999998</v>
      </c>
      <c r="P21" s="81">
        <v>38.626000000000005</v>
      </c>
      <c r="Q21" s="81">
        <v>44.209000000000003</v>
      </c>
      <c r="R21" s="81">
        <v>39.400999999999996</v>
      </c>
      <c r="S21" s="81">
        <v>46.716000000000001</v>
      </c>
      <c r="T21" s="81">
        <v>52.920999999999999</v>
      </c>
      <c r="U21" s="81">
        <v>27.602000000000004</v>
      </c>
      <c r="V21" s="81">
        <v>40.903999999999996</v>
      </c>
      <c r="W21" s="81">
        <v>22.205000000000002</v>
      </c>
      <c r="X21" s="81">
        <v>33.998999999999995</v>
      </c>
      <c r="Y21" s="81">
        <v>33.42</v>
      </c>
      <c r="Z21" s="78"/>
      <c r="AA21" s="79">
        <f t="shared" si="2"/>
        <v>511.92699999999996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72.030999999999992</v>
      </c>
      <c r="O25" s="88">
        <f t="shared" si="3"/>
        <v>71.28</v>
      </c>
      <c r="P25" s="88">
        <f t="shared" si="3"/>
        <v>43.862000000000009</v>
      </c>
      <c r="Q25" s="88">
        <f t="shared" si="3"/>
        <v>49.291000000000004</v>
      </c>
      <c r="R25" s="88">
        <f t="shared" si="3"/>
        <v>44.373999999999995</v>
      </c>
      <c r="S25" s="88">
        <f t="shared" si="3"/>
        <v>55.606999999999999</v>
      </c>
      <c r="T25" s="88">
        <f t="shared" si="3"/>
        <v>57.957000000000001</v>
      </c>
      <c r="U25" s="88">
        <f t="shared" si="3"/>
        <v>37.587000000000003</v>
      </c>
      <c r="V25" s="88">
        <f t="shared" si="3"/>
        <v>50.631999999999998</v>
      </c>
      <c r="W25" s="88">
        <f t="shared" si="3"/>
        <v>26.651000000000003</v>
      </c>
      <c r="X25" s="88">
        <f t="shared" si="3"/>
        <v>41.208999999999996</v>
      </c>
      <c r="Y25" s="88">
        <f t="shared" si="3"/>
        <v>39.863</v>
      </c>
      <c r="Z25" s="89">
        <f t="shared" si="3"/>
        <v>0</v>
      </c>
      <c r="AA25" s="90">
        <f t="shared" si="3"/>
        <v>590.34399999999994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72.031000000000006</v>
      </c>
      <c r="O29" s="77">
        <v>71.28</v>
      </c>
      <c r="P29" s="77">
        <v>43.862000000000002</v>
      </c>
      <c r="Q29" s="77">
        <v>49.290999999999997</v>
      </c>
      <c r="R29" s="77">
        <v>44.374000000000002</v>
      </c>
      <c r="S29" s="77">
        <v>55.606999999999999</v>
      </c>
      <c r="T29" s="77">
        <v>57.957000000000001</v>
      </c>
      <c r="U29" s="77">
        <v>37.587000000000003</v>
      </c>
      <c r="V29" s="77">
        <v>50.631999999999998</v>
      </c>
      <c r="W29" s="77">
        <v>26.651</v>
      </c>
      <c r="X29" s="77">
        <v>41.209000000000003</v>
      </c>
      <c r="Y29" s="77">
        <v>39.863</v>
      </c>
      <c r="Z29" s="78"/>
      <c r="AA29" s="79">
        <f>SUM(B29:Z29)</f>
        <v>590.34400000000005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72.031000000000006</v>
      </c>
      <c r="O31" s="62">
        <f t="shared" si="4"/>
        <v>71.28</v>
      </c>
      <c r="P31" s="62">
        <f t="shared" si="4"/>
        <v>43.862000000000002</v>
      </c>
      <c r="Q31" s="62">
        <f t="shared" si="4"/>
        <v>49.290999999999997</v>
      </c>
      <c r="R31" s="62">
        <f t="shared" si="4"/>
        <v>44.374000000000002</v>
      </c>
      <c r="S31" s="62">
        <f t="shared" si="4"/>
        <v>55.606999999999999</v>
      </c>
      <c r="T31" s="62">
        <f t="shared" si="4"/>
        <v>57.957000000000001</v>
      </c>
      <c r="U31" s="62">
        <f t="shared" si="4"/>
        <v>37.587000000000003</v>
      </c>
      <c r="V31" s="62">
        <f t="shared" si="4"/>
        <v>50.631999999999998</v>
      </c>
      <c r="W31" s="62">
        <f t="shared" si="4"/>
        <v>26.651</v>
      </c>
      <c r="X31" s="62">
        <f t="shared" si="4"/>
        <v>41.209000000000003</v>
      </c>
      <c r="Y31" s="62">
        <f t="shared" si="4"/>
        <v>39.863</v>
      </c>
      <c r="Z31" s="63">
        <f t="shared" si="4"/>
        <v>0</v>
      </c>
      <c r="AA31" s="64">
        <f t="shared" si="4"/>
        <v>590.34400000000005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15.7</v>
      </c>
      <c r="O38" s="99">
        <v>31.1</v>
      </c>
      <c r="P38" s="99">
        <v>49.1</v>
      </c>
      <c r="Q38" s="99">
        <v>38.299999999999997</v>
      </c>
      <c r="R38" s="99">
        <v>44.1</v>
      </c>
      <c r="S38" s="99">
        <v>7.9</v>
      </c>
      <c r="T38" s="99">
        <v>20.2</v>
      </c>
      <c r="U38" s="99">
        <v>21</v>
      </c>
      <c r="V38" s="99">
        <v>4.8</v>
      </c>
      <c r="W38" s="99">
        <v>23.2</v>
      </c>
      <c r="X38" s="99">
        <v>16.3</v>
      </c>
      <c r="Y38" s="99">
        <v>64.900000000000006</v>
      </c>
      <c r="Z38" s="100"/>
      <c r="AA38" s="79">
        <f t="shared" si="5"/>
        <v>336.6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15.7</v>
      </c>
      <c r="O39" s="88">
        <f t="shared" si="6"/>
        <v>31.1</v>
      </c>
      <c r="P39" s="88">
        <f t="shared" si="6"/>
        <v>49.1</v>
      </c>
      <c r="Q39" s="88">
        <f t="shared" si="6"/>
        <v>38.299999999999997</v>
      </c>
      <c r="R39" s="88">
        <f t="shared" si="6"/>
        <v>44.1</v>
      </c>
      <c r="S39" s="88">
        <f t="shared" si="6"/>
        <v>7.9</v>
      </c>
      <c r="T39" s="88">
        <f t="shared" si="6"/>
        <v>20.2</v>
      </c>
      <c r="U39" s="88">
        <f t="shared" si="6"/>
        <v>21</v>
      </c>
      <c r="V39" s="88">
        <f t="shared" si="6"/>
        <v>4.8</v>
      </c>
      <c r="W39" s="88">
        <f t="shared" si="6"/>
        <v>23.2</v>
      </c>
      <c r="X39" s="88">
        <f t="shared" si="6"/>
        <v>16.3</v>
      </c>
      <c r="Y39" s="88">
        <f t="shared" si="6"/>
        <v>64.900000000000006</v>
      </c>
      <c r="Z39" s="89">
        <f t="shared" si="6"/>
        <v>0</v>
      </c>
      <c r="AA39" s="90">
        <f t="shared" si="5"/>
        <v>336.6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15.7</v>
      </c>
      <c r="O46" s="99">
        <v>31.1</v>
      </c>
      <c r="P46" s="99">
        <v>49.1</v>
      </c>
      <c r="Q46" s="99">
        <v>38.299999999999997</v>
      </c>
      <c r="R46" s="99">
        <v>44.1</v>
      </c>
      <c r="S46" s="99">
        <v>7.9</v>
      </c>
      <c r="T46" s="99">
        <v>20.2</v>
      </c>
      <c r="U46" s="99">
        <v>21</v>
      </c>
      <c r="V46" s="99">
        <v>4.8</v>
      </c>
      <c r="W46" s="99">
        <v>23.2</v>
      </c>
      <c r="X46" s="99">
        <v>16.3</v>
      </c>
      <c r="Y46" s="99">
        <v>64.900000000000006</v>
      </c>
      <c r="Z46" s="100"/>
      <c r="AA46" s="79">
        <f t="shared" si="7"/>
        <v>336.6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15.7</v>
      </c>
      <c r="O48" s="88">
        <f t="shared" si="8"/>
        <v>31.1</v>
      </c>
      <c r="P48" s="88">
        <f t="shared" si="8"/>
        <v>49.1</v>
      </c>
      <c r="Q48" s="88">
        <f t="shared" si="8"/>
        <v>38.299999999999997</v>
      </c>
      <c r="R48" s="88">
        <f t="shared" si="8"/>
        <v>44.1</v>
      </c>
      <c r="S48" s="88">
        <f t="shared" si="8"/>
        <v>7.9</v>
      </c>
      <c r="T48" s="88">
        <f t="shared" si="8"/>
        <v>20.2</v>
      </c>
      <c r="U48" s="88">
        <f t="shared" si="8"/>
        <v>21</v>
      </c>
      <c r="V48" s="88">
        <f t="shared" si="8"/>
        <v>4.8</v>
      </c>
      <c r="W48" s="88">
        <f t="shared" si="8"/>
        <v>23.2</v>
      </c>
      <c r="X48" s="88">
        <f t="shared" si="8"/>
        <v>16.3</v>
      </c>
      <c r="Y48" s="88">
        <f t="shared" si="8"/>
        <v>64.900000000000006</v>
      </c>
      <c r="Z48" s="89">
        <f t="shared" si="8"/>
        <v>0</v>
      </c>
      <c r="AA48" s="90">
        <f t="shared" si="7"/>
        <v>336.6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87.730999999999995</v>
      </c>
      <c r="O51" s="88">
        <f t="shared" si="10"/>
        <v>102.38</v>
      </c>
      <c r="P51" s="88">
        <f t="shared" si="10"/>
        <v>92.962000000000018</v>
      </c>
      <c r="Q51" s="88">
        <f t="shared" si="10"/>
        <v>87.591000000000008</v>
      </c>
      <c r="R51" s="88">
        <f t="shared" si="10"/>
        <v>88.47399999999999</v>
      </c>
      <c r="S51" s="88">
        <f t="shared" si="10"/>
        <v>63.506999999999998</v>
      </c>
      <c r="T51" s="88">
        <f t="shared" si="10"/>
        <v>78.156999999999996</v>
      </c>
      <c r="U51" s="88">
        <f t="shared" si="10"/>
        <v>58.587000000000003</v>
      </c>
      <c r="V51" s="88">
        <f t="shared" si="10"/>
        <v>55.431999999999995</v>
      </c>
      <c r="W51" s="88">
        <f t="shared" si="10"/>
        <v>49.850999999999999</v>
      </c>
      <c r="X51" s="88">
        <f t="shared" si="10"/>
        <v>57.509</v>
      </c>
      <c r="Y51" s="88">
        <f t="shared" si="10"/>
        <v>104.76300000000001</v>
      </c>
      <c r="Z51" s="89">
        <f t="shared" si="10"/>
        <v>0</v>
      </c>
      <c r="AA51" s="104">
        <f>SUM(B51:Z51)</f>
        <v>926.94400000000007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</v>
      </c>
      <c r="O4" s="18">
        <v>31.1</v>
      </c>
      <c r="P4" s="18">
        <v>49.1</v>
      </c>
      <c r="Q4" s="18">
        <v>38.299999999999997</v>
      </c>
      <c r="R4" s="18">
        <v>44.1</v>
      </c>
      <c r="S4" s="18">
        <v>7.9</v>
      </c>
      <c r="T4" s="18">
        <v>20.2</v>
      </c>
      <c r="U4" s="18">
        <v>21</v>
      </c>
      <c r="V4" s="18">
        <v>4.8</v>
      </c>
      <c r="W4" s="18">
        <v>23.2</v>
      </c>
      <c r="X4" s="18">
        <v>16.3</v>
      </c>
      <c r="Y4" s="18">
        <v>64.900000000000006</v>
      </c>
      <c r="Z4" s="19"/>
      <c r="AA4" s="111">
        <f>SUM(B4:Z4)</f>
        <v>336.6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125</v>
      </c>
      <c r="O7" s="117">
        <v>126.92</v>
      </c>
      <c r="P7" s="117">
        <v>123.43</v>
      </c>
      <c r="Q7" s="117">
        <v>120.1</v>
      </c>
      <c r="R7" s="117">
        <v>126.66</v>
      </c>
      <c r="S7" s="117">
        <v>127.5</v>
      </c>
      <c r="T7" s="117">
        <v>137.6</v>
      </c>
      <c r="U7" s="117">
        <v>207.09</v>
      </c>
      <c r="V7" s="117">
        <v>226.1</v>
      </c>
      <c r="W7" s="117">
        <v>187.1</v>
      </c>
      <c r="X7" s="117">
        <v>134.66</v>
      </c>
      <c r="Y7" s="117">
        <v>134.63999999999999</v>
      </c>
      <c r="Z7" s="118"/>
      <c r="AA7" s="119">
        <f>IF(SUM(B7:Z7)&lt;&gt;0,AVERAGEIF(B7:Z7,"&lt;&gt;"""),"")</f>
        <v>148.06666666666663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15.7</v>
      </c>
      <c r="O23" s="133">
        <v>31.1</v>
      </c>
      <c r="P23" s="133">
        <v>49.1</v>
      </c>
      <c r="Q23" s="133">
        <v>38.299999999999997</v>
      </c>
      <c r="R23" s="133">
        <v>44.1</v>
      </c>
      <c r="S23" s="133">
        <v>7.9</v>
      </c>
      <c r="T23" s="133">
        <v>20.2</v>
      </c>
      <c r="U23" s="133">
        <v>21</v>
      </c>
      <c r="V23" s="133">
        <v>4.8</v>
      </c>
      <c r="W23" s="133">
        <v>23.2</v>
      </c>
      <c r="X23" s="133">
        <v>16.3</v>
      </c>
      <c r="Y23" s="133">
        <v>64.900000000000006</v>
      </c>
      <c r="Z23" s="131"/>
      <c r="AA23" s="132">
        <f t="shared" si="2"/>
        <v>336.6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15.7</v>
      </c>
      <c r="O24" s="135">
        <f t="shared" si="3"/>
        <v>31.1</v>
      </c>
      <c r="P24" s="135">
        <f t="shared" si="3"/>
        <v>49.1</v>
      </c>
      <c r="Q24" s="135">
        <f t="shared" si="3"/>
        <v>38.299999999999997</v>
      </c>
      <c r="R24" s="135">
        <f t="shared" si="3"/>
        <v>44.1</v>
      </c>
      <c r="S24" s="135">
        <f t="shared" si="3"/>
        <v>7.9</v>
      </c>
      <c r="T24" s="135">
        <f t="shared" si="3"/>
        <v>20.2</v>
      </c>
      <c r="U24" s="135">
        <f t="shared" si="3"/>
        <v>21</v>
      </c>
      <c r="V24" s="135">
        <f t="shared" si="3"/>
        <v>4.8</v>
      </c>
      <c r="W24" s="135">
        <f t="shared" si="3"/>
        <v>23.2</v>
      </c>
      <c r="X24" s="135">
        <f t="shared" si="3"/>
        <v>16.3</v>
      </c>
      <c r="Y24" s="135">
        <f t="shared" si="3"/>
        <v>64.900000000000006</v>
      </c>
      <c r="Z24" s="136" t="str">
        <f t="shared" si="3"/>
        <v/>
      </c>
      <c r="AA24" s="90">
        <f t="shared" si="2"/>
        <v>336.6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2023-04-08T08:25:05Z</dcterms:created>
  <dcterms:modified xsi:type="dcterms:W3CDTF">2023-04-08T08:25:06Z</dcterms:modified>
</cp:coreProperties>
</file>