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225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4" i="6" l="1"/>
  <c r="C24" i="6"/>
  <c r="D24" i="6"/>
  <c r="E24" i="6"/>
  <c r="F24" i="6"/>
  <c r="G24" i="6"/>
  <c r="H24" i="6"/>
  <c r="I24" i="6"/>
  <c r="J24" i="6"/>
  <c r="K24" i="6"/>
  <c r="L24" i="6"/>
  <c r="M24" i="6"/>
  <c r="N24" i="6"/>
  <c r="O24" i="6"/>
  <c r="P24" i="6"/>
  <c r="Q24" i="6"/>
  <c r="R24" i="6"/>
  <c r="S24" i="6"/>
  <c r="T24" i="6"/>
  <c r="U24" i="6"/>
  <c r="V24" i="6"/>
  <c r="W24" i="6"/>
  <c r="X24" i="6"/>
  <c r="Y24" i="6"/>
  <c r="Z24" i="6"/>
  <c r="AA24" i="6"/>
  <c r="AA23" i="6"/>
  <c r="AA22" i="6"/>
  <c r="AA21" i="6"/>
  <c r="AA20" i="6"/>
  <c r="AA19" i="6"/>
  <c r="B16" i="6"/>
  <c r="C16" i="6"/>
  <c r="D16" i="6"/>
  <c r="E16" i="6"/>
  <c r="F16" i="6"/>
  <c r="G16" i="6"/>
  <c r="H16" i="6"/>
  <c r="I16" i="6"/>
  <c r="J16" i="6"/>
  <c r="K16" i="6"/>
  <c r="L16" i="6"/>
  <c r="M16" i="6"/>
  <c r="N16" i="6"/>
  <c r="O16" i="6"/>
  <c r="P16" i="6"/>
  <c r="Q16" i="6"/>
  <c r="R16" i="6"/>
  <c r="S16" i="6"/>
  <c r="T16" i="6"/>
  <c r="U16" i="6"/>
  <c r="V16" i="6"/>
  <c r="W16" i="6"/>
  <c r="X16" i="6"/>
  <c r="Y16" i="6"/>
  <c r="Z16" i="6"/>
  <c r="AA16" i="6"/>
  <c r="AA15" i="6"/>
  <c r="AA14" i="6"/>
  <c r="AA13" i="6"/>
  <c r="AA12" i="6"/>
  <c r="AA11" i="6"/>
  <c r="AA7" i="6"/>
  <c r="AA4" i="6"/>
  <c r="B25" i="5"/>
  <c r="B39" i="5"/>
  <c r="B51" i="5"/>
  <c r="C25" i="5"/>
  <c r="C39" i="5"/>
  <c r="C51" i="5"/>
  <c r="D25" i="5"/>
  <c r="D39" i="5"/>
  <c r="D51" i="5"/>
  <c r="E25" i="5"/>
  <c r="E39" i="5"/>
  <c r="E51" i="5"/>
  <c r="F25" i="5"/>
  <c r="F39" i="5"/>
  <c r="F51" i="5"/>
  <c r="G25" i="5"/>
  <c r="G39" i="5"/>
  <c r="G51" i="5"/>
  <c r="H25" i="5"/>
  <c r="H39" i="5"/>
  <c r="H51" i="5"/>
  <c r="I25" i="5"/>
  <c r="I39" i="5"/>
  <c r="I51" i="5"/>
  <c r="J25" i="5"/>
  <c r="J39" i="5"/>
  <c r="J51" i="5"/>
  <c r="K25" i="5"/>
  <c r="K39" i="5"/>
  <c r="K51" i="5"/>
  <c r="L25" i="5"/>
  <c r="L39" i="5"/>
  <c r="L51" i="5"/>
  <c r="M25" i="5"/>
  <c r="M39" i="5"/>
  <c r="M51" i="5"/>
  <c r="N25" i="5"/>
  <c r="N39" i="5"/>
  <c r="N51" i="5"/>
  <c r="O25" i="5"/>
  <c r="O39" i="5"/>
  <c r="O51" i="5"/>
  <c r="P25" i="5"/>
  <c r="P39" i="5"/>
  <c r="P51" i="5"/>
  <c r="Q25" i="5"/>
  <c r="Q39" i="5"/>
  <c r="Q51" i="5"/>
  <c r="R25" i="5"/>
  <c r="R39" i="5"/>
  <c r="R51" i="5"/>
  <c r="S25" i="5"/>
  <c r="S39" i="5"/>
  <c r="S51" i="5"/>
  <c r="T25" i="5"/>
  <c r="T39" i="5"/>
  <c r="T51" i="5"/>
  <c r="U25" i="5"/>
  <c r="U39" i="5"/>
  <c r="U51" i="5"/>
  <c r="V25" i="5"/>
  <c r="V39" i="5"/>
  <c r="V51" i="5"/>
  <c r="W25" i="5"/>
  <c r="W39" i="5"/>
  <c r="W51" i="5"/>
  <c r="X25" i="5"/>
  <c r="X39" i="5"/>
  <c r="X51" i="5"/>
  <c r="Y25" i="5"/>
  <c r="Y39" i="5"/>
  <c r="Y51" i="5"/>
  <c r="Z25" i="5"/>
  <c r="Z39" i="5"/>
  <c r="Z51" i="5"/>
  <c r="AA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B48" i="5"/>
  <c r="C48" i="5"/>
  <c r="D48" i="5"/>
  <c r="E48" i="5"/>
  <c r="F48" i="5"/>
  <c r="G48" i="5"/>
  <c r="H48" i="5"/>
  <c r="I48" i="5"/>
  <c r="J48" i="5"/>
  <c r="K48" i="5"/>
  <c r="L48" i="5"/>
  <c r="M48" i="5"/>
  <c r="N48" i="5"/>
  <c r="O48" i="5"/>
  <c r="P48" i="5"/>
  <c r="Q48" i="5"/>
  <c r="R48" i="5"/>
  <c r="S48" i="5"/>
  <c r="T48" i="5"/>
  <c r="U48" i="5"/>
  <c r="V48" i="5"/>
  <c r="W48" i="5"/>
  <c r="X48" i="5"/>
  <c r="Y48" i="5"/>
  <c r="Z48" i="5"/>
  <c r="AA48" i="5"/>
  <c r="AA47" i="5"/>
  <c r="AA46" i="5"/>
  <c r="AA45" i="5"/>
  <c r="AA44" i="5"/>
  <c r="AA43" i="5"/>
  <c r="AA42" i="5"/>
  <c r="AA39" i="5"/>
  <c r="AA38" i="5"/>
  <c r="AA37" i="5"/>
  <c r="AA36" i="5"/>
  <c r="AA35" i="5"/>
  <c r="AA34" i="5"/>
  <c r="AA28" i="5"/>
  <c r="AA29" i="5"/>
  <c r="AA30" i="5"/>
  <c r="AA31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19" i="5"/>
  <c r="AA20" i="5"/>
  <c r="AA21" i="5"/>
  <c r="AA22" i="5"/>
  <c r="AA23" i="5"/>
  <c r="AA24" i="5"/>
  <c r="AA25" i="5"/>
  <c r="AA10" i="5"/>
  <c r="AA11" i="5"/>
  <c r="AA12" i="5"/>
  <c r="AA13" i="5"/>
  <c r="AA14" i="5"/>
  <c r="AA15" i="5"/>
  <c r="AA16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7" i="5"/>
  <c r="AA4" i="5"/>
  <c r="B51" i="4"/>
  <c r="C51" i="4"/>
  <c r="D51" i="4"/>
  <c r="E51" i="4"/>
  <c r="F51" i="4"/>
  <c r="G51" i="4"/>
  <c r="H51" i="4"/>
  <c r="I51" i="4"/>
  <c r="J51" i="4"/>
  <c r="K51" i="4"/>
  <c r="L51" i="4"/>
  <c r="M51" i="4"/>
  <c r="N16" i="4"/>
  <c r="N25" i="4"/>
  <c r="N39" i="4"/>
  <c r="N51" i="4"/>
  <c r="O16" i="4"/>
  <c r="O25" i="4"/>
  <c r="O39" i="4"/>
  <c r="O51" i="4"/>
  <c r="P16" i="4"/>
  <c r="P25" i="4"/>
  <c r="P39" i="4"/>
  <c r="P51" i="4"/>
  <c r="Q16" i="4"/>
  <c r="Q25" i="4"/>
  <c r="Q39" i="4"/>
  <c r="Q51" i="4"/>
  <c r="R16" i="4"/>
  <c r="R25" i="4"/>
  <c r="R39" i="4"/>
  <c r="R51" i="4"/>
  <c r="S16" i="4"/>
  <c r="S25" i="4"/>
  <c r="S39" i="4"/>
  <c r="S51" i="4"/>
  <c r="T16" i="4"/>
  <c r="T25" i="4"/>
  <c r="T39" i="4"/>
  <c r="T51" i="4"/>
  <c r="U16" i="4"/>
  <c r="U25" i="4"/>
  <c r="U39" i="4"/>
  <c r="U51" i="4"/>
  <c r="V16" i="4"/>
  <c r="V25" i="4"/>
  <c r="V39" i="4"/>
  <c r="V51" i="4"/>
  <c r="W16" i="4"/>
  <c r="W25" i="4"/>
  <c r="W39" i="4"/>
  <c r="W51" i="4"/>
  <c r="X16" i="4"/>
  <c r="X25" i="4"/>
  <c r="X39" i="4"/>
  <c r="X51" i="4"/>
  <c r="Y16" i="4"/>
  <c r="Y25" i="4"/>
  <c r="Y39" i="4"/>
  <c r="Y51" i="4"/>
  <c r="Z51" i="4"/>
  <c r="AA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B48" i="4"/>
  <c r="C48" i="4"/>
  <c r="D48" i="4"/>
  <c r="E48" i="4"/>
  <c r="F48" i="4"/>
  <c r="G48" i="4"/>
  <c r="H48" i="4"/>
  <c r="I48" i="4"/>
  <c r="J48" i="4"/>
  <c r="K48" i="4"/>
  <c r="L48" i="4"/>
  <c r="M48" i="4"/>
  <c r="N48" i="4"/>
  <c r="O48" i="4"/>
  <c r="P48" i="4"/>
  <c r="Q48" i="4"/>
  <c r="R48" i="4"/>
  <c r="S48" i="4"/>
  <c r="T48" i="4"/>
  <c r="U48" i="4"/>
  <c r="V48" i="4"/>
  <c r="W48" i="4"/>
  <c r="X48" i="4"/>
  <c r="Y48" i="4"/>
  <c r="Z48" i="4"/>
  <c r="AA48" i="4"/>
  <c r="AA47" i="4"/>
  <c r="AA46" i="4"/>
  <c r="AA45" i="4"/>
  <c r="AA44" i="4"/>
  <c r="AA43" i="4"/>
  <c r="AA42" i="4"/>
  <c r="B39" i="4"/>
  <c r="C39" i="4"/>
  <c r="D39" i="4"/>
  <c r="E39" i="4"/>
  <c r="F39" i="4"/>
  <c r="G39" i="4"/>
  <c r="H39" i="4"/>
  <c r="I39" i="4"/>
  <c r="J39" i="4"/>
  <c r="K39" i="4"/>
  <c r="L39" i="4"/>
  <c r="M39" i="4"/>
  <c r="Z39" i="4"/>
  <c r="AA39" i="4"/>
  <c r="AA38" i="4"/>
  <c r="AA37" i="4"/>
  <c r="AA36" i="4"/>
  <c r="AA35" i="4"/>
  <c r="AA34" i="4"/>
  <c r="AA28" i="4"/>
  <c r="AA29" i="4"/>
  <c r="AA30" i="4"/>
  <c r="AA31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19" i="4"/>
  <c r="AA20" i="4"/>
  <c r="AA21" i="4"/>
  <c r="AA22" i="4"/>
  <c r="AA23" i="4"/>
  <c r="AA24" i="4"/>
  <c r="AA25" i="4"/>
  <c r="Z25" i="4"/>
  <c r="M25" i="4"/>
  <c r="L25" i="4"/>
  <c r="K25" i="4"/>
  <c r="J25" i="4"/>
  <c r="I25" i="4"/>
  <c r="H25" i="4"/>
  <c r="G25" i="4"/>
  <c r="F25" i="4"/>
  <c r="E25" i="4"/>
  <c r="D25" i="4"/>
  <c r="C25" i="4"/>
  <c r="B25" i="4"/>
  <c r="AA10" i="4"/>
  <c r="AA11" i="4"/>
  <c r="AA12" i="4"/>
  <c r="AA13" i="4"/>
  <c r="AA14" i="4"/>
  <c r="AA15" i="4"/>
  <c r="AA16" i="4"/>
  <c r="Z16" i="4"/>
  <c r="M16" i="4"/>
  <c r="L16" i="4"/>
  <c r="K16" i="4"/>
  <c r="J16" i="4"/>
  <c r="I16" i="4"/>
  <c r="H16" i="4"/>
  <c r="G16" i="4"/>
  <c r="F16" i="4"/>
  <c r="E16" i="4"/>
  <c r="D16" i="4"/>
  <c r="C16" i="4"/>
  <c r="B16" i="4"/>
  <c r="AA7" i="4"/>
  <c r="AA4" i="4"/>
</calcChain>
</file>

<file path=xl/sharedStrings.xml><?xml version="1.0" encoding="utf-8"?>
<sst xmlns="http://schemas.openxmlformats.org/spreadsheetml/2006/main" count="117" uniqueCount="53">
  <si>
    <t>Publication on: 07/04/2023 11:20:10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</si>
  <si>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</si>
  <si>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</si>
  <si>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</si>
  <si>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</si>
  <si>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</si>
  <si>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</si>
  <si>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</si>
  <si>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</si>
  <si>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</si>
  <si>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</si>
  <si>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</si>
  <si>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</si>
  <si>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</si>
  <si>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</si>
  <si>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</si>
  <si>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</si>
  <si>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</si>
  <si>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</si>
  <si>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</si>
  <si>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</si>
  <si>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</si>
  <si>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</si>
  <si>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</si>
  <si>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</si>
  <si>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</si>
  <si>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</si>
  <si>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</si>
  <si>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</si>
  <si>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</si>
  <si>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</si>
  <si>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</si>
  <si>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</si>
  <si>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</si>
  <si>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</si>
  <si>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</si>
  <si>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</si>
  <si>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</si>
  <si>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</si>
  <si>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</si>
  <si>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</si>
  <si>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</si>
  <si>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</si>
  <si>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</si>
  <si>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</si>
  <si>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</si>
  <si>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</si>
  <si>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</si>
  <si>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</si>
  <si>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</si>
  <si>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</si>
  <si>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'3' Market</t>
  </si>
  <si>
    <t>Complementary Regional Intraday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</si>
</sst>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90.4</c:v>
                </c:pt>
                <c:pt idx="13">
                  <c:v>13.4</c:v>
                </c:pt>
                <c:pt idx="14">
                  <c:v>20.7</c:v>
                </c:pt>
                <c:pt idx="15">
                  <c:v>0</c:v>
                </c:pt>
                <c:pt idx="16">
                  <c:v>0</c:v>
                </c:pt>
                <c:pt idx="17">
                  <c:v>4.5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21.564999999999998</c:v>
                </c:pt>
                <c:pt idx="13">
                  <c:v>104.48299999999999</c:v>
                </c:pt>
                <c:pt idx="14">
                  <c:v>86.047000000000011</c:v>
                </c:pt>
                <c:pt idx="15">
                  <c:v>84.602999999999994</c:v>
                </c:pt>
                <c:pt idx="16">
                  <c:v>78.35499999999999</c:v>
                </c:pt>
                <c:pt idx="17">
                  <c:v>85.435000000000002</c:v>
                </c:pt>
                <c:pt idx="18">
                  <c:v>82.41</c:v>
                </c:pt>
                <c:pt idx="19">
                  <c:v>79.849000000000004</c:v>
                </c:pt>
                <c:pt idx="20">
                  <c:v>61.914999999999999</c:v>
                </c:pt>
                <c:pt idx="21">
                  <c:v>56.954999999999998</c:v>
                </c:pt>
                <c:pt idx="22">
                  <c:v>49.78</c:v>
                </c:pt>
                <c:pt idx="23">
                  <c:v>46.71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361939144"/>
        <c:axId val="361939536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12">
                  <c:v>112.58999999999999</c:v>
                </c:pt>
                <c:pt idx="13">
                  <c:v>119.72800000000001</c:v>
                </c:pt>
                <c:pt idx="14">
                  <c:v>108.535</c:v>
                </c:pt>
                <c:pt idx="15">
                  <c:v>86.859000000000009</c:v>
                </c:pt>
                <c:pt idx="16">
                  <c:v>79.72999999999999</c:v>
                </c:pt>
                <c:pt idx="17">
                  <c:v>89.888999999999996</c:v>
                </c:pt>
                <c:pt idx="18">
                  <c:v>82.41</c:v>
                </c:pt>
                <c:pt idx="19">
                  <c:v>79.875</c:v>
                </c:pt>
                <c:pt idx="20">
                  <c:v>61.873000000000005</c:v>
                </c:pt>
                <c:pt idx="21">
                  <c:v>56.968000000000004</c:v>
                </c:pt>
                <c:pt idx="22">
                  <c:v>49.783999999999992</c:v>
                </c:pt>
                <c:pt idx="23">
                  <c:v>48.16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1939144"/>
        <c:axId val="361939536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120</c:v>
                </c:pt>
                <c:pt idx="13">
                  <c:v>115</c:v>
                </c:pt>
                <c:pt idx="14">
                  <c:v>116.5</c:v>
                </c:pt>
                <c:pt idx="15">
                  <c:v>119.21</c:v>
                </c:pt>
                <c:pt idx="16">
                  <c:v>119.98</c:v>
                </c:pt>
                <c:pt idx="17">
                  <c:v>133.93</c:v>
                </c:pt>
                <c:pt idx="18">
                  <c:v>146.26</c:v>
                </c:pt>
                <c:pt idx="19">
                  <c:v>205.5</c:v>
                </c:pt>
                <c:pt idx="20">
                  <c:v>214.26</c:v>
                </c:pt>
                <c:pt idx="21">
                  <c:v>180</c:v>
                </c:pt>
                <c:pt idx="22">
                  <c:v>137.34</c:v>
                </c:pt>
                <c:pt idx="23">
                  <c:v>120.37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44772312"/>
        <c:axId val="344771920"/>
      </c:lineChart>
      <c:catAx>
        <c:axId val="361939144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39536"/>
        <c:crosses val="autoZero"/>
        <c:auto val="1"/>
        <c:lblAlgn val="ctr"/>
        <c:lblOffset val="100"/>
        <c:noMultiLvlLbl val="0"/>
      </c:catAx>
      <c:valAx>
        <c:axId val="3619395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61939144"/>
        <c:crosses val="autoZero"/>
        <c:crossBetween val="between"/>
      </c:valAx>
      <c:valAx>
        <c:axId val="34477192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344772312"/>
        <c:crosses val="max"/>
        <c:crossBetween val="between"/>
      </c:valAx>
      <c:catAx>
        <c:axId val="34477231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34477192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112.54700000000001</v>
      </c>
      <c r="O4" s="18">
        <v>119.72899999999998</v>
      </c>
      <c r="P4" s="18">
        <v>108.51300000000002</v>
      </c>
      <c r="Q4" s="18">
        <v>86.858999999999995</v>
      </c>
      <c r="R4" s="18">
        <v>79.72999999999999</v>
      </c>
      <c r="S4" s="18">
        <v>89.935000000000002</v>
      </c>
      <c r="T4" s="18">
        <v>82.41</v>
      </c>
      <c r="U4" s="18">
        <v>79.849000000000004</v>
      </c>
      <c r="V4" s="18">
        <v>61.914999999999999</v>
      </c>
      <c r="W4" s="18">
        <v>56.954999999999998</v>
      </c>
      <c r="X4" s="18">
        <v>49.78</v>
      </c>
      <c r="Y4" s="18">
        <v>48.160000000000004</v>
      </c>
      <c r="Z4" s="19"/>
      <c r="AA4" s="20">
        <f>SUM(B4:Z4)</f>
        <v>976.38200000000006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</v>
      </c>
      <c r="O7" s="28">
        <v>115</v>
      </c>
      <c r="P7" s="28">
        <v>116.5</v>
      </c>
      <c r="Q7" s="28">
        <v>119.21</v>
      </c>
      <c r="R7" s="28">
        <v>119.98</v>
      </c>
      <c r="S7" s="28">
        <v>133.93</v>
      </c>
      <c r="T7" s="28">
        <v>146.26</v>
      </c>
      <c r="U7" s="28">
        <v>205.5</v>
      </c>
      <c r="V7" s="28">
        <v>214.26</v>
      </c>
      <c r="W7" s="28">
        <v>180</v>
      </c>
      <c r="X7" s="28">
        <v>137.34</v>
      </c>
      <c r="Y7" s="28">
        <v>120.37</v>
      </c>
      <c r="Z7" s="29"/>
      <c r="AA7" s="30">
        <f>IF(SUM(B7:Z7)&lt;&gt;0,AVERAGEIF(B7:Z7,"&lt;&gt;"""),"")</f>
        <v>144.02916666666667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21.564999999999998</v>
      </c>
      <c r="O14" s="57">
        <v>104.48299999999999</v>
      </c>
      <c r="P14" s="57">
        <v>86.047000000000011</v>
      </c>
      <c r="Q14" s="57">
        <v>84.602999999999994</v>
      </c>
      <c r="R14" s="57">
        <v>78.35499999999999</v>
      </c>
      <c r="S14" s="57">
        <v>85.435000000000002</v>
      </c>
      <c r="T14" s="57">
        <v>82.41</v>
      </c>
      <c r="U14" s="57">
        <v>79.849000000000004</v>
      </c>
      <c r="V14" s="57">
        <v>61.914999999999999</v>
      </c>
      <c r="W14" s="57">
        <v>56.954999999999998</v>
      </c>
      <c r="X14" s="57">
        <v>49.78</v>
      </c>
      <c r="Y14" s="57">
        <v>46.71</v>
      </c>
      <c r="Z14" s="58"/>
      <c r="AA14" s="59">
        <f t="shared" si="0"/>
        <v>838.10700000000008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21.564999999999998</v>
      </c>
      <c r="O16" s="62">
        <f t="shared" si="1"/>
        <v>104.48299999999999</v>
      </c>
      <c r="P16" s="62">
        <f t="shared" si="1"/>
        <v>86.047000000000011</v>
      </c>
      <c r="Q16" s="62">
        <f t="shared" si="1"/>
        <v>84.602999999999994</v>
      </c>
      <c r="R16" s="62">
        <f t="shared" si="1"/>
        <v>78.35499999999999</v>
      </c>
      <c r="S16" s="62">
        <f t="shared" si="1"/>
        <v>85.435000000000002</v>
      </c>
      <c r="T16" s="62">
        <f t="shared" si="1"/>
        <v>82.41</v>
      </c>
      <c r="U16" s="62">
        <f t="shared" si="1"/>
        <v>79.849000000000004</v>
      </c>
      <c r="V16" s="62">
        <f t="shared" si="1"/>
        <v>61.914999999999999</v>
      </c>
      <c r="W16" s="62">
        <f t="shared" si="1"/>
        <v>56.954999999999998</v>
      </c>
      <c r="X16" s="62">
        <f t="shared" si="1"/>
        <v>49.78</v>
      </c>
      <c r="Y16" s="62">
        <f t="shared" si="1"/>
        <v>46.71</v>
      </c>
      <c r="Z16" s="63" t="str">
        <f t="shared" si="1"/>
        <v/>
      </c>
      <c r="AA16" s="64">
        <f>SUM(AA10:AA15)</f>
        <v>838.10700000000008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0.58200000000000007</v>
      </c>
      <c r="O21" s="81">
        <v>1.8460000000000001</v>
      </c>
      <c r="P21" s="81">
        <v>1.766</v>
      </c>
      <c r="Q21" s="81">
        <v>2.2559999999999998</v>
      </c>
      <c r="R21" s="81">
        <v>1.375</v>
      </c>
      <c r="S21" s="81"/>
      <c r="T21" s="81"/>
      <c r="U21" s="81"/>
      <c r="V21" s="81"/>
      <c r="W21" s="81"/>
      <c r="X21" s="81"/>
      <c r="Y21" s="81">
        <v>1.45</v>
      </c>
      <c r="Z21" s="78"/>
      <c r="AA21" s="79">
        <f t="shared" si="2"/>
        <v>9.2749999999999986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 t="str">
        <f>IF(LEN(B$2)&gt;0,SUM(B19:B24),"")</f>
        <v/>
      </c>
      <c r="C25" s="88" t="str">
        <f t="shared" ref="C25:Z25" si="3">IF(LEN(C$2)&gt;0,SUM(C19:C24),"")</f>
        <v/>
      </c>
      <c r="D25" s="88" t="str">
        <f t="shared" si="3"/>
        <v/>
      </c>
      <c r="E25" s="88" t="str">
        <f t="shared" si="3"/>
        <v/>
      </c>
      <c r="F25" s="88" t="str">
        <f t="shared" si="3"/>
        <v/>
      </c>
      <c r="G25" s="88" t="str">
        <f t="shared" si="3"/>
        <v/>
      </c>
      <c r="H25" s="88" t="str">
        <f t="shared" si="3"/>
        <v/>
      </c>
      <c r="I25" s="88" t="str">
        <f t="shared" si="3"/>
        <v/>
      </c>
      <c r="J25" s="88" t="str">
        <f t="shared" si="3"/>
        <v/>
      </c>
      <c r="K25" s="88" t="str">
        <f t="shared" si="3"/>
        <v/>
      </c>
      <c r="L25" s="88" t="str">
        <f t="shared" si="3"/>
        <v/>
      </c>
      <c r="M25" s="88" t="str">
        <f t="shared" si="3"/>
        <v/>
      </c>
      <c r="N25" s="88">
        <f t="shared" si="3"/>
        <v>0.58200000000000007</v>
      </c>
      <c r="O25" s="88">
        <f t="shared" si="3"/>
        <v>1.8460000000000001</v>
      </c>
      <c r="P25" s="88">
        <f t="shared" si="3"/>
        <v>1.766</v>
      </c>
      <c r="Q25" s="88">
        <f t="shared" si="3"/>
        <v>2.2559999999999998</v>
      </c>
      <c r="R25" s="88">
        <f t="shared" si="3"/>
        <v>1.375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1.45</v>
      </c>
      <c r="Z25" s="89" t="str">
        <f t="shared" si="3"/>
        <v/>
      </c>
      <c r="AA25" s="90">
        <f>SUM(AA19:AA24)</f>
        <v>9.2749999999999986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22.146999999999998</v>
      </c>
      <c r="O29" s="77">
        <v>106.32899999999999</v>
      </c>
      <c r="P29" s="77">
        <v>87.813000000000002</v>
      </c>
      <c r="Q29" s="77">
        <v>86.858999999999995</v>
      </c>
      <c r="R29" s="77">
        <v>79.73</v>
      </c>
      <c r="S29" s="77">
        <v>85.435000000000002</v>
      </c>
      <c r="T29" s="77">
        <v>82.41</v>
      </c>
      <c r="U29" s="77">
        <v>79.849000000000004</v>
      </c>
      <c r="V29" s="77">
        <v>61.914999999999999</v>
      </c>
      <c r="W29" s="77">
        <v>56.954999999999998</v>
      </c>
      <c r="X29" s="77">
        <v>49.78</v>
      </c>
      <c r="Y29" s="77">
        <v>48.16</v>
      </c>
      <c r="Z29" s="78"/>
      <c r="AA29" s="79">
        <f>SUM(B29:Z29)</f>
        <v>847.38199999999995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 t="str">
        <f>IF(LEN(B$2)&gt;0,SUM(B28:B30),"")</f>
        <v/>
      </c>
      <c r="C31" s="62" t="str">
        <f t="shared" ref="C31:Z31" si="4">IF(LEN(C$2)&gt;0,SUM(C28:C30),"")</f>
        <v/>
      </c>
      <c r="D31" s="62" t="str">
        <f t="shared" si="4"/>
        <v/>
      </c>
      <c r="E31" s="62" t="str">
        <f t="shared" si="4"/>
        <v/>
      </c>
      <c r="F31" s="62" t="str">
        <f t="shared" si="4"/>
        <v/>
      </c>
      <c r="G31" s="62" t="str">
        <f t="shared" si="4"/>
        <v/>
      </c>
      <c r="H31" s="62" t="str">
        <f t="shared" si="4"/>
        <v/>
      </c>
      <c r="I31" s="62" t="str">
        <f t="shared" si="4"/>
        <v/>
      </c>
      <c r="J31" s="62" t="str">
        <f t="shared" si="4"/>
        <v/>
      </c>
      <c r="K31" s="62" t="str">
        <f t="shared" si="4"/>
        <v/>
      </c>
      <c r="L31" s="62" t="str">
        <f t="shared" si="4"/>
        <v/>
      </c>
      <c r="M31" s="62" t="str">
        <f t="shared" si="4"/>
        <v/>
      </c>
      <c r="N31" s="62">
        <f t="shared" si="4"/>
        <v>22.146999999999998</v>
      </c>
      <c r="O31" s="62">
        <f t="shared" si="4"/>
        <v>106.32899999999999</v>
      </c>
      <c r="P31" s="62">
        <f t="shared" si="4"/>
        <v>87.813000000000002</v>
      </c>
      <c r="Q31" s="62">
        <f t="shared" si="4"/>
        <v>86.858999999999995</v>
      </c>
      <c r="R31" s="62">
        <f t="shared" si="4"/>
        <v>79.73</v>
      </c>
      <c r="S31" s="62">
        <f t="shared" si="4"/>
        <v>85.435000000000002</v>
      </c>
      <c r="T31" s="62">
        <f t="shared" si="4"/>
        <v>82.41</v>
      </c>
      <c r="U31" s="62">
        <f t="shared" si="4"/>
        <v>79.849000000000004</v>
      </c>
      <c r="V31" s="62">
        <f t="shared" si="4"/>
        <v>61.914999999999999</v>
      </c>
      <c r="W31" s="62">
        <f t="shared" si="4"/>
        <v>56.954999999999998</v>
      </c>
      <c r="X31" s="62">
        <f t="shared" si="4"/>
        <v>49.78</v>
      </c>
      <c r="Y31" s="62">
        <f t="shared" si="4"/>
        <v>48.16</v>
      </c>
      <c r="Z31" s="63" t="str">
        <f t="shared" si="4"/>
        <v/>
      </c>
      <c r="AA31" s="64">
        <f>SUM(AA28:AA30)</f>
        <v>847.38199999999995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>
        <v>90.4</v>
      </c>
      <c r="O38" s="99">
        <v>13.4</v>
      </c>
      <c r="P38" s="99">
        <v>20.7</v>
      </c>
      <c r="Q38" s="99"/>
      <c r="R38" s="99"/>
      <c r="S38" s="99">
        <v>4.5</v>
      </c>
      <c r="T38" s="99"/>
      <c r="U38" s="99"/>
      <c r="V38" s="99"/>
      <c r="W38" s="99"/>
      <c r="X38" s="99"/>
      <c r="Y38" s="99"/>
      <c r="Z38" s="100"/>
      <c r="AA38" s="79">
        <f t="shared" si="5"/>
        <v>129</v>
      </c>
    </row>
    <row r="39" spans="1:27" ht="30" customHeight="1" thickBot="1" x14ac:dyDescent="0.25">
      <c r="A39" s="86" t="s">
        <v>32</v>
      </c>
      <c r="B39" s="87" t="str">
        <f t="shared" ref="B39:Z39" si="6">IF(LEN(B$2)&gt;0,SUM(B34:B38),"")</f>
        <v/>
      </c>
      <c r="C39" s="88" t="str">
        <f t="shared" si="6"/>
        <v/>
      </c>
      <c r="D39" s="88" t="str">
        <f t="shared" si="6"/>
        <v/>
      </c>
      <c r="E39" s="88" t="str">
        <f t="shared" si="6"/>
        <v/>
      </c>
      <c r="F39" s="88" t="str">
        <f t="shared" si="6"/>
        <v/>
      </c>
      <c r="G39" s="88" t="str">
        <f t="shared" si="6"/>
        <v/>
      </c>
      <c r="H39" s="88" t="str">
        <f t="shared" si="6"/>
        <v/>
      </c>
      <c r="I39" s="88" t="str">
        <f t="shared" si="6"/>
        <v/>
      </c>
      <c r="J39" s="88" t="str">
        <f t="shared" si="6"/>
        <v/>
      </c>
      <c r="K39" s="88" t="str">
        <f t="shared" si="6"/>
        <v/>
      </c>
      <c r="L39" s="88" t="str">
        <f t="shared" si="6"/>
        <v/>
      </c>
      <c r="M39" s="88" t="str">
        <f t="shared" si="6"/>
        <v/>
      </c>
      <c r="N39" s="88">
        <f t="shared" si="6"/>
        <v>90.4</v>
      </c>
      <c r="O39" s="88">
        <f t="shared" si="6"/>
        <v>13.4</v>
      </c>
      <c r="P39" s="88">
        <f t="shared" si="6"/>
        <v>20.7</v>
      </c>
      <c r="Q39" s="88">
        <f t="shared" si="6"/>
        <v>0</v>
      </c>
      <c r="R39" s="88">
        <f t="shared" si="6"/>
        <v>0</v>
      </c>
      <c r="S39" s="88">
        <f t="shared" si="6"/>
        <v>4.5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129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>
        <v>90.4</v>
      </c>
      <c r="O46" s="99">
        <v>13.4</v>
      </c>
      <c r="P46" s="99">
        <v>20.7</v>
      </c>
      <c r="Q46" s="99"/>
      <c r="R46" s="99"/>
      <c r="S46" s="99">
        <v>4.5</v>
      </c>
      <c r="T46" s="99"/>
      <c r="U46" s="99"/>
      <c r="V46" s="99"/>
      <c r="W46" s="99"/>
      <c r="X46" s="99"/>
      <c r="Y46" s="99"/>
      <c r="Z46" s="100"/>
      <c r="AA46" s="79">
        <f t="shared" si="7"/>
        <v>129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 t="str">
        <f>IF(LEN(B$2)&gt;0,SUM(B42:B47),"")</f>
        <v/>
      </c>
      <c r="C48" s="88" t="str">
        <f t="shared" ref="C48:Z48" si="8">IF(LEN(C$2)&gt;0,SUM(C42:C47),"")</f>
        <v/>
      </c>
      <c r="D48" s="88" t="str">
        <f t="shared" si="8"/>
        <v/>
      </c>
      <c r="E48" s="88" t="str">
        <f t="shared" si="8"/>
        <v/>
      </c>
      <c r="F48" s="88" t="str">
        <f t="shared" si="8"/>
        <v/>
      </c>
      <c r="G48" s="88" t="str">
        <f t="shared" si="8"/>
        <v/>
      </c>
      <c r="H48" s="88" t="str">
        <f t="shared" si="8"/>
        <v/>
      </c>
      <c r="I48" s="88" t="str">
        <f t="shared" si="8"/>
        <v/>
      </c>
      <c r="J48" s="88" t="str">
        <f t="shared" si="8"/>
        <v/>
      </c>
      <c r="K48" s="88" t="str">
        <f t="shared" si="8"/>
        <v/>
      </c>
      <c r="L48" s="88" t="str">
        <f t="shared" si="8"/>
        <v/>
      </c>
      <c r="M48" s="88" t="str">
        <f t="shared" si="8"/>
        <v/>
      </c>
      <c r="N48" s="88">
        <f t="shared" si="8"/>
        <v>90.4</v>
      </c>
      <c r="O48" s="88">
        <f t="shared" si="8"/>
        <v>13.4</v>
      </c>
      <c r="P48" s="88">
        <f t="shared" si="8"/>
        <v>20.7</v>
      </c>
      <c r="Q48" s="88">
        <f t="shared" si="8"/>
        <v>0</v>
      </c>
      <c r="R48" s="88">
        <f t="shared" si="8"/>
        <v>0</v>
      </c>
      <c r="S48" s="88">
        <f t="shared" si="8"/>
        <v>4.5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129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 t="str">
        <f t="shared" ref="B51:Z51" si="10">IF(LEN(B$2)&gt;0,B16+B25+B39,"")</f>
        <v/>
      </c>
      <c r="C51" s="88" t="str">
        <f t="shared" si="10"/>
        <v/>
      </c>
      <c r="D51" s="88" t="str">
        <f t="shared" si="10"/>
        <v/>
      </c>
      <c r="E51" s="88" t="str">
        <f t="shared" si="10"/>
        <v/>
      </c>
      <c r="F51" s="88" t="str">
        <f t="shared" si="10"/>
        <v/>
      </c>
      <c r="G51" s="88" t="str">
        <f t="shared" si="10"/>
        <v/>
      </c>
      <c r="H51" s="88" t="str">
        <f t="shared" si="10"/>
        <v/>
      </c>
      <c r="I51" s="88" t="str">
        <f t="shared" si="10"/>
        <v/>
      </c>
      <c r="J51" s="88" t="str">
        <f t="shared" si="10"/>
        <v/>
      </c>
      <c r="K51" s="88" t="str">
        <f t="shared" si="10"/>
        <v/>
      </c>
      <c r="L51" s="88" t="str">
        <f t="shared" si="10"/>
        <v/>
      </c>
      <c r="M51" s="88" t="str">
        <f t="shared" si="10"/>
        <v/>
      </c>
      <c r="N51" s="88">
        <f t="shared" si="10"/>
        <v>112.547</v>
      </c>
      <c r="O51" s="88">
        <f t="shared" si="10"/>
        <v>119.729</v>
      </c>
      <c r="P51" s="88">
        <f t="shared" si="10"/>
        <v>108.51300000000002</v>
      </c>
      <c r="Q51" s="88">
        <f t="shared" si="10"/>
        <v>86.858999999999995</v>
      </c>
      <c r="R51" s="88">
        <f t="shared" si="10"/>
        <v>79.72999999999999</v>
      </c>
      <c r="S51" s="88">
        <f t="shared" si="10"/>
        <v>89.935000000000002</v>
      </c>
      <c r="T51" s="88">
        <f t="shared" si="10"/>
        <v>82.41</v>
      </c>
      <c r="U51" s="88">
        <f t="shared" si="10"/>
        <v>79.849000000000004</v>
      </c>
      <c r="V51" s="88">
        <f t="shared" si="10"/>
        <v>61.914999999999999</v>
      </c>
      <c r="W51" s="88">
        <f t="shared" si="10"/>
        <v>56.954999999999998</v>
      </c>
      <c r="X51" s="88">
        <f t="shared" si="10"/>
        <v>49.78</v>
      </c>
      <c r="Y51" s="88">
        <f t="shared" si="10"/>
        <v>48.160000000000004</v>
      </c>
      <c r="Z51" s="89" t="str">
        <f t="shared" si="10"/>
        <v/>
      </c>
      <c r="AA51" s="104">
        <f>SUM(B51:Z51)</f>
        <v>976.38200000000006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45023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112.58999999999999</v>
      </c>
      <c r="O4" s="18">
        <v>119.72800000000001</v>
      </c>
      <c r="P4" s="18">
        <v>108.535</v>
      </c>
      <c r="Q4" s="18">
        <v>86.859000000000009</v>
      </c>
      <c r="R4" s="18">
        <v>79.72999999999999</v>
      </c>
      <c r="S4" s="18">
        <v>89.888999999999996</v>
      </c>
      <c r="T4" s="18">
        <v>82.41</v>
      </c>
      <c r="U4" s="18">
        <v>79.875</v>
      </c>
      <c r="V4" s="18">
        <v>61.873000000000005</v>
      </c>
      <c r="W4" s="18">
        <v>56.968000000000004</v>
      </c>
      <c r="X4" s="18">
        <v>49.783999999999992</v>
      </c>
      <c r="Y4" s="18">
        <v>48.16</v>
      </c>
      <c r="Z4" s="19"/>
      <c r="AA4" s="20">
        <f>SUM(B4:Z4)</f>
        <v>976.40099999999995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120</v>
      </c>
      <c r="O7" s="28">
        <v>115</v>
      </c>
      <c r="P7" s="28">
        <v>116.5</v>
      </c>
      <c r="Q7" s="28">
        <v>119.21</v>
      </c>
      <c r="R7" s="28">
        <v>119.98</v>
      </c>
      <c r="S7" s="28">
        <v>133.93</v>
      </c>
      <c r="T7" s="28">
        <v>146.26</v>
      </c>
      <c r="U7" s="28">
        <v>205.5</v>
      </c>
      <c r="V7" s="28">
        <v>214.26</v>
      </c>
      <c r="W7" s="28">
        <v>180</v>
      </c>
      <c r="X7" s="28">
        <v>137.34</v>
      </c>
      <c r="Y7" s="28">
        <v>120.37</v>
      </c>
      <c r="Z7" s="29"/>
      <c r="AA7" s="30">
        <f>IF(SUM(B7:Z7)&lt;&gt;0,AVERAGEIF(B7:Z7,"&lt;&gt;"""),"")</f>
        <v>144.02916666666667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>
        <v>89.412999999999997</v>
      </c>
      <c r="O10" s="42">
        <v>89.742999999999995</v>
      </c>
      <c r="P10" s="42">
        <v>87.191999999999993</v>
      </c>
      <c r="Q10" s="42">
        <v>65.891000000000005</v>
      </c>
      <c r="R10" s="42">
        <v>28.437999999999999</v>
      </c>
      <c r="S10" s="42">
        <v>60.463999999999999</v>
      </c>
      <c r="T10" s="42">
        <v>16.277999999999999</v>
      </c>
      <c r="U10" s="42"/>
      <c r="V10" s="42"/>
      <c r="W10" s="42"/>
      <c r="X10" s="42"/>
      <c r="Y10" s="42"/>
      <c r="Z10" s="43"/>
      <c r="AA10" s="44">
        <f t="shared" ref="AA10:AA15" si="0">SUM(B10:Z10)</f>
        <v>437.41900000000004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89.412999999999997</v>
      </c>
      <c r="O16" s="62">
        <f t="shared" si="1"/>
        <v>89.742999999999995</v>
      </c>
      <c r="P16" s="62">
        <f t="shared" si="1"/>
        <v>87.191999999999993</v>
      </c>
      <c r="Q16" s="62">
        <f t="shared" si="1"/>
        <v>65.891000000000005</v>
      </c>
      <c r="R16" s="62">
        <f t="shared" si="1"/>
        <v>28.437999999999999</v>
      </c>
      <c r="S16" s="62">
        <f t="shared" si="1"/>
        <v>60.463999999999999</v>
      </c>
      <c r="T16" s="62">
        <f t="shared" si="1"/>
        <v>16.277999999999999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437.41900000000004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7.6159999999999997</v>
      </c>
      <c r="O20" s="77">
        <v>7.8010000000000002</v>
      </c>
      <c r="P20" s="77">
        <v>7.4110000000000005</v>
      </c>
      <c r="Q20" s="77">
        <v>6.8469999999999995</v>
      </c>
      <c r="R20" s="77">
        <v>6.3929999999999998</v>
      </c>
      <c r="S20" s="77">
        <v>5.6920000000000002</v>
      </c>
      <c r="T20" s="77">
        <v>18.775000000000002</v>
      </c>
      <c r="U20" s="77">
        <v>12.542</v>
      </c>
      <c r="V20" s="77">
        <v>12.146000000000001</v>
      </c>
      <c r="W20" s="77">
        <v>16.673999999999999</v>
      </c>
      <c r="X20" s="77">
        <v>15.786999999999999</v>
      </c>
      <c r="Y20" s="77">
        <v>24.521999999999998</v>
      </c>
      <c r="Z20" s="78"/>
      <c r="AA20" s="79">
        <f t="shared" si="2"/>
        <v>142.20599999999999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15.561000000000002</v>
      </c>
      <c r="O21" s="81">
        <v>22.183999999999997</v>
      </c>
      <c r="P21" s="81">
        <v>13.932</v>
      </c>
      <c r="Q21" s="81">
        <v>14.121</v>
      </c>
      <c r="R21" s="81">
        <v>44.899000000000001</v>
      </c>
      <c r="S21" s="81">
        <v>23.733000000000001</v>
      </c>
      <c r="T21" s="81">
        <v>36.256999999999998</v>
      </c>
      <c r="U21" s="81">
        <v>36.632999999999996</v>
      </c>
      <c r="V21" s="81">
        <v>47.626999999999995</v>
      </c>
      <c r="W21" s="81">
        <v>38.494</v>
      </c>
      <c r="X21" s="81">
        <v>24.797000000000001</v>
      </c>
      <c r="Y21" s="81">
        <v>23.638000000000002</v>
      </c>
      <c r="Z21" s="78"/>
      <c r="AA21" s="79">
        <f t="shared" si="2"/>
        <v>341.87600000000003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23.177</v>
      </c>
      <c r="O25" s="88">
        <f t="shared" si="3"/>
        <v>29.984999999999999</v>
      </c>
      <c r="P25" s="88">
        <f t="shared" si="3"/>
        <v>21.343</v>
      </c>
      <c r="Q25" s="88">
        <f t="shared" si="3"/>
        <v>20.968</v>
      </c>
      <c r="R25" s="88">
        <f t="shared" si="3"/>
        <v>51.292000000000002</v>
      </c>
      <c r="S25" s="88">
        <f t="shared" si="3"/>
        <v>29.425000000000001</v>
      </c>
      <c r="T25" s="88">
        <f t="shared" si="3"/>
        <v>55.031999999999996</v>
      </c>
      <c r="U25" s="88">
        <f t="shared" si="3"/>
        <v>49.174999999999997</v>
      </c>
      <c r="V25" s="88">
        <f t="shared" si="3"/>
        <v>59.772999999999996</v>
      </c>
      <c r="W25" s="88">
        <f t="shared" si="3"/>
        <v>55.167999999999999</v>
      </c>
      <c r="X25" s="88">
        <f t="shared" si="3"/>
        <v>40.584000000000003</v>
      </c>
      <c r="Y25" s="88">
        <f t="shared" si="3"/>
        <v>48.16</v>
      </c>
      <c r="Z25" s="89">
        <f t="shared" si="3"/>
        <v>0</v>
      </c>
      <c r="AA25" s="90">
        <f t="shared" si="3"/>
        <v>484.08199999999999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/>
      <c r="C29" s="77"/>
      <c r="D29" s="77"/>
      <c r="E29" s="77"/>
      <c r="F29" s="77"/>
      <c r="G29" s="77"/>
      <c r="H29" s="77"/>
      <c r="I29" s="77"/>
      <c r="J29" s="77"/>
      <c r="K29" s="77"/>
      <c r="L29" s="77"/>
      <c r="M29" s="77"/>
      <c r="N29" s="77">
        <v>112.59</v>
      </c>
      <c r="O29" s="77">
        <v>119.72799999999999</v>
      </c>
      <c r="P29" s="77">
        <v>108.535</v>
      </c>
      <c r="Q29" s="77">
        <v>86.858999999999995</v>
      </c>
      <c r="R29" s="77">
        <v>79.73</v>
      </c>
      <c r="S29" s="77">
        <v>89.888999999999996</v>
      </c>
      <c r="T29" s="77">
        <v>71.31</v>
      </c>
      <c r="U29" s="77">
        <v>49.174999999999997</v>
      </c>
      <c r="V29" s="77">
        <v>59.773000000000003</v>
      </c>
      <c r="W29" s="77">
        <v>55.167999999999999</v>
      </c>
      <c r="X29" s="77">
        <v>40.584000000000003</v>
      </c>
      <c r="Y29" s="77">
        <v>48.16</v>
      </c>
      <c r="Z29" s="78"/>
      <c r="AA29" s="79">
        <f>SUM(B29:Z29)</f>
        <v>921.50099999999986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0</v>
      </c>
      <c r="C31" s="62">
        <f t="shared" si="4"/>
        <v>0</v>
      </c>
      <c r="D31" s="62">
        <f t="shared" si="4"/>
        <v>0</v>
      </c>
      <c r="E31" s="62">
        <f t="shared" si="4"/>
        <v>0</v>
      </c>
      <c r="F31" s="62">
        <f t="shared" si="4"/>
        <v>0</v>
      </c>
      <c r="G31" s="62">
        <f t="shared" si="4"/>
        <v>0</v>
      </c>
      <c r="H31" s="62">
        <f t="shared" si="4"/>
        <v>0</v>
      </c>
      <c r="I31" s="62">
        <f t="shared" si="4"/>
        <v>0</v>
      </c>
      <c r="J31" s="62">
        <f t="shared" si="4"/>
        <v>0</v>
      </c>
      <c r="K31" s="62">
        <f t="shared" si="4"/>
        <v>0</v>
      </c>
      <c r="L31" s="62">
        <f t="shared" si="4"/>
        <v>0</v>
      </c>
      <c r="M31" s="62">
        <f t="shared" si="4"/>
        <v>0</v>
      </c>
      <c r="N31" s="62">
        <f t="shared" si="4"/>
        <v>112.59</v>
      </c>
      <c r="O31" s="62">
        <f t="shared" si="4"/>
        <v>119.72799999999999</v>
      </c>
      <c r="P31" s="62">
        <f t="shared" si="4"/>
        <v>108.535</v>
      </c>
      <c r="Q31" s="62">
        <f t="shared" si="4"/>
        <v>86.858999999999995</v>
      </c>
      <c r="R31" s="62">
        <f t="shared" si="4"/>
        <v>79.73</v>
      </c>
      <c r="S31" s="62">
        <f t="shared" si="4"/>
        <v>89.888999999999996</v>
      </c>
      <c r="T31" s="62">
        <f t="shared" si="4"/>
        <v>71.31</v>
      </c>
      <c r="U31" s="62">
        <f t="shared" si="4"/>
        <v>49.174999999999997</v>
      </c>
      <c r="V31" s="62">
        <f t="shared" si="4"/>
        <v>59.773000000000003</v>
      </c>
      <c r="W31" s="62">
        <f t="shared" si="4"/>
        <v>55.167999999999999</v>
      </c>
      <c r="X31" s="62">
        <f t="shared" si="4"/>
        <v>40.584000000000003</v>
      </c>
      <c r="Y31" s="62">
        <f t="shared" si="4"/>
        <v>48.16</v>
      </c>
      <c r="Z31" s="63">
        <f t="shared" si="4"/>
        <v>0</v>
      </c>
      <c r="AA31" s="64">
        <f t="shared" si="4"/>
        <v>921.50099999999986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11.1</v>
      </c>
      <c r="U38" s="99">
        <v>30.7</v>
      </c>
      <c r="V38" s="99">
        <v>2.1</v>
      </c>
      <c r="W38" s="99">
        <v>1.8</v>
      </c>
      <c r="X38" s="99">
        <v>9.1999999999999993</v>
      </c>
      <c r="Y38" s="99"/>
      <c r="Z38" s="100"/>
      <c r="AA38" s="79">
        <f t="shared" si="5"/>
        <v>54.899999999999991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11.1</v>
      </c>
      <c r="U39" s="88">
        <f t="shared" si="6"/>
        <v>30.7</v>
      </c>
      <c r="V39" s="88">
        <f t="shared" si="6"/>
        <v>2.1</v>
      </c>
      <c r="W39" s="88">
        <f t="shared" si="6"/>
        <v>1.8</v>
      </c>
      <c r="X39" s="88">
        <f t="shared" si="6"/>
        <v>9.1999999999999993</v>
      </c>
      <c r="Y39" s="88">
        <f t="shared" si="6"/>
        <v>0</v>
      </c>
      <c r="Z39" s="89">
        <f t="shared" si="6"/>
        <v>0</v>
      </c>
      <c r="AA39" s="90">
        <f t="shared" si="5"/>
        <v>54.899999999999991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11.1</v>
      </c>
      <c r="U46" s="99">
        <v>30.7</v>
      </c>
      <c r="V46" s="99">
        <v>2.1</v>
      </c>
      <c r="W46" s="99">
        <v>1.8</v>
      </c>
      <c r="X46" s="99">
        <v>9.1999999999999993</v>
      </c>
      <c r="Y46" s="99"/>
      <c r="Z46" s="100"/>
      <c r="AA46" s="79">
        <f t="shared" si="7"/>
        <v>54.899999999999991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11.1</v>
      </c>
      <c r="U48" s="88">
        <f t="shared" si="8"/>
        <v>30.7</v>
      </c>
      <c r="V48" s="88">
        <f t="shared" si="8"/>
        <v>2.1</v>
      </c>
      <c r="W48" s="88">
        <f t="shared" si="8"/>
        <v>1.8</v>
      </c>
      <c r="X48" s="88">
        <f t="shared" si="8"/>
        <v>9.1999999999999993</v>
      </c>
      <c r="Y48" s="88">
        <f t="shared" si="8"/>
        <v>0</v>
      </c>
      <c r="Z48" s="89">
        <f t="shared" si="8"/>
        <v>0</v>
      </c>
      <c r="AA48" s="90">
        <f t="shared" si="7"/>
        <v>54.899999999999991</v>
      </c>
    </row>
    <row r="49" spans="1:27" ht="15.95" customHeight="1" thickBot="1" x14ac:dyDescent="0.25"/>
    <row r="50" spans="1:27" ht="30" customHeight="1" thickBot="1" x14ac:dyDescent="0.25">
      <c r="A50" s="69"/>
      <c r="B50" s="7" t="str">
        <f>IF(LEN(B$2)&gt;0,B$2,"")</f>
        <v/>
      </c>
      <c r="C50" s="8" t="str">
        <f t="shared" ref="C50:Z50" si="9">IF(LEN(C$2)&gt;0,C$2,"")</f>
        <v/>
      </c>
      <c r="D50" s="8" t="str">
        <f t="shared" si="9"/>
        <v/>
      </c>
      <c r="E50" s="8" t="str">
        <f t="shared" si="9"/>
        <v/>
      </c>
      <c r="F50" s="8" t="str">
        <f t="shared" si="9"/>
        <v/>
      </c>
      <c r="G50" s="8" t="str">
        <f t="shared" si="9"/>
        <v/>
      </c>
      <c r="H50" s="8" t="str">
        <f t="shared" si="9"/>
        <v/>
      </c>
      <c r="I50" s="8" t="str">
        <f t="shared" si="9"/>
        <v/>
      </c>
      <c r="J50" s="8" t="str">
        <f t="shared" si="9"/>
        <v/>
      </c>
      <c r="K50" s="8" t="str">
        <f t="shared" si="9"/>
        <v/>
      </c>
      <c r="L50" s="8" t="str">
        <f t="shared" si="9"/>
        <v/>
      </c>
      <c r="M50" s="8" t="str">
        <f t="shared" si="9"/>
        <v/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0</v>
      </c>
      <c r="C51" s="88">
        <f t="shared" si="10"/>
        <v>0</v>
      </c>
      <c r="D51" s="88">
        <f t="shared" si="10"/>
        <v>0</v>
      </c>
      <c r="E51" s="88">
        <f t="shared" si="10"/>
        <v>0</v>
      </c>
      <c r="F51" s="88">
        <f t="shared" si="10"/>
        <v>0</v>
      </c>
      <c r="G51" s="88">
        <f t="shared" si="10"/>
        <v>0</v>
      </c>
      <c r="H51" s="88">
        <f t="shared" si="10"/>
        <v>0</v>
      </c>
      <c r="I51" s="88">
        <f t="shared" si="10"/>
        <v>0</v>
      </c>
      <c r="J51" s="88">
        <f t="shared" si="10"/>
        <v>0</v>
      </c>
      <c r="K51" s="88">
        <f t="shared" si="10"/>
        <v>0</v>
      </c>
      <c r="L51" s="88">
        <f t="shared" si="10"/>
        <v>0</v>
      </c>
      <c r="M51" s="88">
        <f t="shared" si="10"/>
        <v>0</v>
      </c>
      <c r="N51" s="88">
        <f t="shared" si="10"/>
        <v>112.59</v>
      </c>
      <c r="O51" s="88">
        <f t="shared" si="10"/>
        <v>119.72799999999999</v>
      </c>
      <c r="P51" s="88">
        <f t="shared" si="10"/>
        <v>108.535</v>
      </c>
      <c r="Q51" s="88">
        <f t="shared" si="10"/>
        <v>86.859000000000009</v>
      </c>
      <c r="R51" s="88">
        <f t="shared" si="10"/>
        <v>79.73</v>
      </c>
      <c r="S51" s="88">
        <f t="shared" si="10"/>
        <v>89.888999999999996</v>
      </c>
      <c r="T51" s="88">
        <f t="shared" si="10"/>
        <v>82.41</v>
      </c>
      <c r="U51" s="88">
        <f t="shared" si="10"/>
        <v>79.875</v>
      </c>
      <c r="V51" s="88">
        <f t="shared" si="10"/>
        <v>61.872999999999998</v>
      </c>
      <c r="W51" s="88">
        <f t="shared" si="10"/>
        <v>56.967999999999996</v>
      </c>
      <c r="X51" s="88">
        <f t="shared" si="10"/>
        <v>49.784000000000006</v>
      </c>
      <c r="Y51" s="88">
        <f t="shared" si="10"/>
        <v>48.16</v>
      </c>
      <c r="Z51" s="89">
        <f t="shared" si="10"/>
        <v>0</v>
      </c>
      <c r="AA51" s="104">
        <f>SUM(B51:Z51)</f>
        <v>976.40099999999995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45023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-90.4</v>
      </c>
      <c r="O4" s="18">
        <v>-13.4</v>
      </c>
      <c r="P4" s="18">
        <v>-20.7</v>
      </c>
      <c r="Q4" s="18"/>
      <c r="R4" s="18"/>
      <c r="S4" s="18">
        <v>-4.5</v>
      </c>
      <c r="T4" s="18">
        <v>11.1</v>
      </c>
      <c r="U4" s="18">
        <v>30.7</v>
      </c>
      <c r="V4" s="18">
        <v>2.1</v>
      </c>
      <c r="W4" s="18">
        <v>1.8</v>
      </c>
      <c r="X4" s="18">
        <v>9.1999999999999993</v>
      </c>
      <c r="Y4" s="18"/>
      <c r="Z4" s="19"/>
      <c r="AA4" s="111">
        <f>SUM(B4:Z4)</f>
        <v>-74.100000000000009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120</v>
      </c>
      <c r="O7" s="117">
        <v>115</v>
      </c>
      <c r="P7" s="117">
        <v>116.5</v>
      </c>
      <c r="Q7" s="117">
        <v>119.21</v>
      </c>
      <c r="R7" s="117">
        <v>119.98</v>
      </c>
      <c r="S7" s="117">
        <v>133.93</v>
      </c>
      <c r="T7" s="117">
        <v>146.26</v>
      </c>
      <c r="U7" s="117">
        <v>205.5</v>
      </c>
      <c r="V7" s="117">
        <v>214.26</v>
      </c>
      <c r="W7" s="117">
        <v>180</v>
      </c>
      <c r="X7" s="117">
        <v>137.34</v>
      </c>
      <c r="Y7" s="117">
        <v>120.37</v>
      </c>
      <c r="Z7" s="118"/>
      <c r="AA7" s="119">
        <f>IF(SUM(B7:Z7)&lt;&gt;0,AVERAGEIF(B7:Z7,"&lt;&gt;"""),"")</f>
        <v>144.02916666666667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90.4</v>
      </c>
      <c r="O15" s="133">
        <v>13.4</v>
      </c>
      <c r="P15" s="133">
        <v>20.7</v>
      </c>
      <c r="Q15" s="133"/>
      <c r="R15" s="133"/>
      <c r="S15" s="133">
        <v>4.5</v>
      </c>
      <c r="T15" s="133"/>
      <c r="U15" s="133"/>
      <c r="V15" s="133"/>
      <c r="W15" s="133"/>
      <c r="X15" s="133"/>
      <c r="Y15" s="133"/>
      <c r="Z15" s="131"/>
      <c r="AA15" s="132">
        <f t="shared" si="0"/>
        <v>129</v>
      </c>
    </row>
    <row r="16" spans="1:27" ht="30" customHeight="1" thickBot="1" x14ac:dyDescent="0.25">
      <c r="A16" s="86" t="s">
        <v>50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90.4</v>
      </c>
      <c r="O16" s="135">
        <f t="shared" si="1"/>
        <v>13.4</v>
      </c>
      <c r="P16" s="135">
        <f t="shared" si="1"/>
        <v>20.7</v>
      </c>
      <c r="Q16" s="135">
        <f t="shared" si="1"/>
        <v>0</v>
      </c>
      <c r="R16" s="135">
        <f t="shared" si="1"/>
        <v>0</v>
      </c>
      <c r="S16" s="135">
        <f t="shared" si="1"/>
        <v>4.5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129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>
        <v>11.1</v>
      </c>
      <c r="U23" s="133">
        <v>30.7</v>
      </c>
      <c r="V23" s="133">
        <v>2.1</v>
      </c>
      <c r="W23" s="133">
        <v>1.8</v>
      </c>
      <c r="X23" s="133">
        <v>9.1999999999999993</v>
      </c>
      <c r="Y23" s="133"/>
      <c r="Z23" s="131"/>
      <c r="AA23" s="132">
        <f t="shared" si="2"/>
        <v>54.899999999999991</v>
      </c>
    </row>
    <row r="24" spans="1:27" ht="30" customHeight="1" thickBot="1" x14ac:dyDescent="0.25">
      <c r="A24" s="86" t="s">
        <v>48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11.1</v>
      </c>
      <c r="U24" s="135">
        <f t="shared" si="3"/>
        <v>30.7</v>
      </c>
      <c r="V24" s="135">
        <f t="shared" si="3"/>
        <v>2.1</v>
      </c>
      <c r="W24" s="135">
        <f t="shared" si="3"/>
        <v>1.8</v>
      </c>
      <c r="X24" s="135">
        <f t="shared" si="3"/>
        <v>9.1999999999999993</v>
      </c>
      <c r="Y24" s="135">
        <f t="shared" si="3"/>
        <v>0</v>
      </c>
      <c r="Z24" s="136" t="str">
        <f t="shared" si="3"/>
        <v/>
      </c>
      <c r="AA24" s="90">
        <f t="shared" si="2"/>
        <v>54.899999999999991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2023-04-07T08:20:10Z</dcterms:created>
  <dcterms:modified xsi:type="dcterms:W3CDTF">2023-04-07T08:20:10Z</dcterms:modified>
</cp:coreProperties>
</file>