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<sst xmlns="http://schemas.openxmlformats.org/spreadsheetml/2006/main" count="117" uniqueCount="53">
  <si>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06/04/2023 11:26:27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</si>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</sst>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2.1179999999999999</c:v>
                </c:pt>
                <c:pt idx="14">
                  <c:v>7.33</c:v>
                </c:pt>
                <c:pt idx="17">
                  <c:v>7.9710000000000001</c:v>
                </c:pt>
                <c:pt idx="18">
                  <c:v>15.631</c:v>
                </c:pt>
                <c:pt idx="21">
                  <c:v>12.465</c:v>
                </c:pt>
                <c:pt idx="22">
                  <c:v>25.957000000000001</c:v>
                </c:pt>
                <c:pt idx="23">
                  <c:v>8.6769999999999996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10.6</c:v>
                </c:pt>
                <c:pt idx="16">
                  <c:v>0</c:v>
                </c:pt>
                <c:pt idx="17">
                  <c:v>35.9</c:v>
                </c:pt>
                <c:pt idx="18">
                  <c:v>41.1</c:v>
                </c:pt>
                <c:pt idx="19">
                  <c:v>2</c:v>
                </c:pt>
                <c:pt idx="20">
                  <c:v>22.5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59.640999999999998</c:v>
                </c:pt>
                <c:pt idx="13">
                  <c:v>100.334</c:v>
                </c:pt>
                <c:pt idx="14">
                  <c:v>89.97</c:v>
                </c:pt>
                <c:pt idx="15">
                  <c:v>46.702999999999996</c:v>
                </c:pt>
                <c:pt idx="16">
                  <c:v>91.14200000000001</c:v>
                </c:pt>
                <c:pt idx="17">
                  <c:v>24.876000000000001</c:v>
                </c:pt>
                <c:pt idx="18">
                  <c:v>18.21</c:v>
                </c:pt>
                <c:pt idx="19">
                  <c:v>26.841000000000001</c:v>
                </c:pt>
                <c:pt idx="20">
                  <c:v>16</c:v>
                </c:pt>
                <c:pt idx="21">
                  <c:v>14.059999999999999</c:v>
                </c:pt>
                <c:pt idx="22">
                  <c:v>8.0400000000000009</c:v>
                </c:pt>
                <c:pt idx="23">
                  <c:v>20.3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046640"/>
        <c:axId val="308047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61.759</c:v>
                </c:pt>
                <c:pt idx="13">
                  <c:v>100.33399999999999</c:v>
                </c:pt>
                <c:pt idx="14">
                  <c:v>97.300000000000011</c:v>
                </c:pt>
                <c:pt idx="15">
                  <c:v>57.265000000000001</c:v>
                </c:pt>
                <c:pt idx="16">
                  <c:v>91.141999999999996</c:v>
                </c:pt>
                <c:pt idx="17">
                  <c:v>68.729000000000013</c:v>
                </c:pt>
                <c:pt idx="18">
                  <c:v>74.988000000000028</c:v>
                </c:pt>
                <c:pt idx="19">
                  <c:v>28.837999999999997</c:v>
                </c:pt>
                <c:pt idx="20">
                  <c:v>38.542000000000002</c:v>
                </c:pt>
                <c:pt idx="21">
                  <c:v>26.524999999999999</c:v>
                </c:pt>
                <c:pt idx="22">
                  <c:v>33.997</c:v>
                </c:pt>
                <c:pt idx="23">
                  <c:v>29.363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046640"/>
        <c:axId val="308047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107.16</c:v>
                </c:pt>
                <c:pt idx="13">
                  <c:v>71.819999999999993</c:v>
                </c:pt>
                <c:pt idx="14">
                  <c:v>96.47</c:v>
                </c:pt>
                <c:pt idx="15">
                  <c:v>104.5</c:v>
                </c:pt>
                <c:pt idx="16">
                  <c:v>92.78</c:v>
                </c:pt>
                <c:pt idx="17">
                  <c:v>121</c:v>
                </c:pt>
                <c:pt idx="18">
                  <c:v>135</c:v>
                </c:pt>
                <c:pt idx="19">
                  <c:v>170</c:v>
                </c:pt>
                <c:pt idx="20">
                  <c:v>210</c:v>
                </c:pt>
                <c:pt idx="21">
                  <c:v>147.63999999999999</c:v>
                </c:pt>
                <c:pt idx="22">
                  <c:v>121</c:v>
                </c:pt>
                <c:pt idx="23">
                  <c:v>112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047816"/>
        <c:axId val="308047424"/>
      </c:lineChart>
      <c:catAx>
        <c:axId val="30804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047032"/>
        <c:crosses val="autoZero"/>
        <c:auto val="1"/>
        <c:lblAlgn val="ctr"/>
        <c:lblOffset val="100"/>
        <c:noMultiLvlLbl val="0"/>
      </c:catAx>
      <c:valAx>
        <c:axId val="30804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046640"/>
        <c:crosses val="autoZero"/>
        <c:crossBetween val="between"/>
      </c:valAx>
      <c:valAx>
        <c:axId val="308047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047816"/>
        <c:crosses val="max"/>
        <c:crossBetween val="between"/>
      </c:valAx>
      <c:catAx>
        <c:axId val="308047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04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61.759</v>
      </c>
      <c r="O4" s="18">
        <v>100.334</v>
      </c>
      <c r="P4" s="18">
        <v>97.3</v>
      </c>
      <c r="Q4" s="18">
        <v>57.302999999999997</v>
      </c>
      <c r="R4" s="18">
        <v>91.14200000000001</v>
      </c>
      <c r="S4" s="18">
        <v>68.747</v>
      </c>
      <c r="T4" s="18">
        <v>74.941000000000003</v>
      </c>
      <c r="U4" s="18">
        <v>28.841000000000001</v>
      </c>
      <c r="V4" s="18">
        <v>38.5</v>
      </c>
      <c r="W4" s="18">
        <v>26.524999999999999</v>
      </c>
      <c r="X4" s="18">
        <v>33.997</v>
      </c>
      <c r="Y4" s="18">
        <v>29.363</v>
      </c>
      <c r="Z4" s="19"/>
      <c r="AA4" s="20">
        <f>SUM(B4:Z4)</f>
        <v>708.75199999999995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107.16</v>
      </c>
      <c r="O7" s="28">
        <v>71.819999999999993</v>
      </c>
      <c r="P7" s="28">
        <v>96.47</v>
      </c>
      <c r="Q7" s="28">
        <v>104.5</v>
      </c>
      <c r="R7" s="28">
        <v>92.78</v>
      </c>
      <c r="S7" s="28">
        <v>121</v>
      </c>
      <c r="T7" s="28">
        <v>135</v>
      </c>
      <c r="U7" s="28">
        <v>170</v>
      </c>
      <c r="V7" s="28">
        <v>210</v>
      </c>
      <c r="W7" s="28">
        <v>147.63999999999999</v>
      </c>
      <c r="X7" s="28">
        <v>121</v>
      </c>
      <c r="Y7" s="28">
        <v>112</v>
      </c>
      <c r="Z7" s="29"/>
      <c r="AA7" s="30">
        <f>IF(SUM(B7:Z7)&lt;&gt;0,AVERAGEIF(B7:Z7,"&lt;&gt;"""),"")</f>
        <v>124.11416666666666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2.1179999999999999</v>
      </c>
      <c r="O12" s="52"/>
      <c r="P12" s="52">
        <v>7.33</v>
      </c>
      <c r="Q12" s="52"/>
      <c r="R12" s="52"/>
      <c r="S12" s="52">
        <v>7.9710000000000001</v>
      </c>
      <c r="T12" s="52">
        <v>15.631</v>
      </c>
      <c r="U12" s="52"/>
      <c r="V12" s="52"/>
      <c r="W12" s="52">
        <v>12.465</v>
      </c>
      <c r="X12" s="52">
        <v>25.957000000000001</v>
      </c>
      <c r="Y12" s="52">
        <v>8.6769999999999996</v>
      </c>
      <c r="Z12" s="53"/>
      <c r="AA12" s="54">
        <f t="shared" si="0"/>
        <v>80.149000000000001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59.640999999999998</v>
      </c>
      <c r="O14" s="57">
        <v>100.334</v>
      </c>
      <c r="P14" s="57">
        <v>89.97</v>
      </c>
      <c r="Q14" s="57">
        <v>46.702999999999996</v>
      </c>
      <c r="R14" s="57">
        <v>91.14200000000001</v>
      </c>
      <c r="S14" s="57">
        <v>24.876000000000001</v>
      </c>
      <c r="T14" s="57">
        <v>18.21</v>
      </c>
      <c r="U14" s="57">
        <v>26.841000000000001</v>
      </c>
      <c r="V14" s="57">
        <v>16</v>
      </c>
      <c r="W14" s="57">
        <v>14.059999999999999</v>
      </c>
      <c r="X14" s="57">
        <v>8.0400000000000009</v>
      </c>
      <c r="Y14" s="57">
        <v>20.3</v>
      </c>
      <c r="Z14" s="58"/>
      <c r="AA14" s="59">
        <f t="shared" si="0"/>
        <v>516.11699999999996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61.759</v>
      </c>
      <c r="O16" s="62">
        <f t="shared" si="1"/>
        <v>100.334</v>
      </c>
      <c r="P16" s="62">
        <f t="shared" si="1"/>
        <v>97.3</v>
      </c>
      <c r="Q16" s="62">
        <f t="shared" si="1"/>
        <v>46.702999999999996</v>
      </c>
      <c r="R16" s="62">
        <f t="shared" si="1"/>
        <v>91.14200000000001</v>
      </c>
      <c r="S16" s="62">
        <f t="shared" si="1"/>
        <v>32.847000000000001</v>
      </c>
      <c r="T16" s="62">
        <f t="shared" si="1"/>
        <v>33.841000000000001</v>
      </c>
      <c r="U16" s="62">
        <f t="shared" si="1"/>
        <v>26.841000000000001</v>
      </c>
      <c r="V16" s="62">
        <f t="shared" si="1"/>
        <v>16</v>
      </c>
      <c r="W16" s="62">
        <f t="shared" si="1"/>
        <v>26.524999999999999</v>
      </c>
      <c r="X16" s="62">
        <f t="shared" si="1"/>
        <v>33.997</v>
      </c>
      <c r="Y16" s="62">
        <f t="shared" si="1"/>
        <v>28.977</v>
      </c>
      <c r="Z16" s="63" t="str">
        <f t="shared" si="1"/>
        <v/>
      </c>
      <c r="AA16" s="64">
        <f>SUM(AA10:AA15)</f>
        <v>596.26599999999996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0.38600000000000001</v>
      </c>
      <c r="Z21" s="78"/>
      <c r="AA21" s="79">
        <f t="shared" si="2"/>
        <v>0.38600000000000001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0.38600000000000001</v>
      </c>
      <c r="Z25" s="89" t="str">
        <f t="shared" si="3"/>
        <v/>
      </c>
      <c r="AA25" s="90">
        <f>SUM(AA19:AA24)</f>
        <v>0.38600000000000001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61.759</v>
      </c>
      <c r="O29" s="77">
        <v>100.334</v>
      </c>
      <c r="P29" s="77">
        <v>97.3</v>
      </c>
      <c r="Q29" s="77">
        <v>46.703000000000003</v>
      </c>
      <c r="R29" s="77">
        <v>91.141999999999996</v>
      </c>
      <c r="S29" s="77">
        <v>32.847000000000001</v>
      </c>
      <c r="T29" s="77">
        <v>33.841000000000001</v>
      </c>
      <c r="U29" s="77">
        <v>26.841000000000001</v>
      </c>
      <c r="V29" s="77">
        <v>16</v>
      </c>
      <c r="W29" s="77">
        <v>26.524999999999999</v>
      </c>
      <c r="X29" s="77">
        <v>33.997</v>
      </c>
      <c r="Y29" s="77">
        <v>29.363</v>
      </c>
      <c r="Z29" s="78"/>
      <c r="AA29" s="79">
        <f>SUM(B29:Z29)</f>
        <v>596.65200000000004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61.759</v>
      </c>
      <c r="O31" s="62">
        <f t="shared" si="4"/>
        <v>100.334</v>
      </c>
      <c r="P31" s="62">
        <f t="shared" si="4"/>
        <v>97.3</v>
      </c>
      <c r="Q31" s="62">
        <f t="shared" si="4"/>
        <v>46.703000000000003</v>
      </c>
      <c r="R31" s="62">
        <f t="shared" si="4"/>
        <v>91.141999999999996</v>
      </c>
      <c r="S31" s="62">
        <f t="shared" si="4"/>
        <v>32.847000000000001</v>
      </c>
      <c r="T31" s="62">
        <f t="shared" si="4"/>
        <v>33.841000000000001</v>
      </c>
      <c r="U31" s="62">
        <f t="shared" si="4"/>
        <v>26.841000000000001</v>
      </c>
      <c r="V31" s="62">
        <f t="shared" si="4"/>
        <v>16</v>
      </c>
      <c r="W31" s="62">
        <f t="shared" si="4"/>
        <v>26.524999999999999</v>
      </c>
      <c r="X31" s="62">
        <f t="shared" si="4"/>
        <v>33.997</v>
      </c>
      <c r="Y31" s="62">
        <f t="shared" si="4"/>
        <v>29.363</v>
      </c>
      <c r="Z31" s="63" t="str">
        <f t="shared" si="4"/>
        <v/>
      </c>
      <c r="AA31" s="64">
        <f>SUM(AA28:AA30)</f>
        <v>596.65200000000004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10.6</v>
      </c>
      <c r="R38" s="99"/>
      <c r="S38" s="99">
        <v>35.9</v>
      </c>
      <c r="T38" s="99">
        <v>41.1</v>
      </c>
      <c r="U38" s="99">
        <v>2</v>
      </c>
      <c r="V38" s="99">
        <v>22.5</v>
      </c>
      <c r="W38" s="99"/>
      <c r="X38" s="99"/>
      <c r="Y38" s="99"/>
      <c r="Z38" s="100"/>
      <c r="AA38" s="79">
        <f t="shared" si="5"/>
        <v>112.1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10.6</v>
      </c>
      <c r="R39" s="88">
        <f t="shared" si="6"/>
        <v>0</v>
      </c>
      <c r="S39" s="88">
        <f t="shared" si="6"/>
        <v>35.9</v>
      </c>
      <c r="T39" s="88">
        <f t="shared" si="6"/>
        <v>41.1</v>
      </c>
      <c r="U39" s="88">
        <f t="shared" si="6"/>
        <v>2</v>
      </c>
      <c r="V39" s="88">
        <f t="shared" si="6"/>
        <v>22.5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10.6</v>
      </c>
      <c r="R46" s="99"/>
      <c r="S46" s="99">
        <v>35.9</v>
      </c>
      <c r="T46" s="99">
        <v>41.1</v>
      </c>
      <c r="U46" s="99">
        <v>2</v>
      </c>
      <c r="V46" s="99">
        <v>22.5</v>
      </c>
      <c r="W46" s="99"/>
      <c r="X46" s="99"/>
      <c r="Y46" s="99"/>
      <c r="Z46" s="100"/>
      <c r="AA46" s="79">
        <f t="shared" si="7"/>
        <v>112.1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10.6</v>
      </c>
      <c r="R48" s="88">
        <f t="shared" si="8"/>
        <v>0</v>
      </c>
      <c r="S48" s="88">
        <f t="shared" si="8"/>
        <v>35.9</v>
      </c>
      <c r="T48" s="88">
        <f t="shared" si="8"/>
        <v>41.1</v>
      </c>
      <c r="U48" s="88">
        <f t="shared" si="8"/>
        <v>2</v>
      </c>
      <c r="V48" s="88">
        <f t="shared" si="8"/>
        <v>22.5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61.759</v>
      </c>
      <c r="O51" s="88">
        <f t="shared" si="10"/>
        <v>100.334</v>
      </c>
      <c r="P51" s="88">
        <f t="shared" si="10"/>
        <v>97.3</v>
      </c>
      <c r="Q51" s="88">
        <f t="shared" si="10"/>
        <v>57.302999999999997</v>
      </c>
      <c r="R51" s="88">
        <f t="shared" si="10"/>
        <v>91.14200000000001</v>
      </c>
      <c r="S51" s="88">
        <f t="shared" si="10"/>
        <v>68.747</v>
      </c>
      <c r="T51" s="88">
        <f t="shared" si="10"/>
        <v>74.941000000000003</v>
      </c>
      <c r="U51" s="88">
        <f t="shared" si="10"/>
        <v>28.841000000000001</v>
      </c>
      <c r="V51" s="88">
        <f t="shared" si="10"/>
        <v>38.5</v>
      </c>
      <c r="W51" s="88">
        <f t="shared" si="10"/>
        <v>26.524999999999999</v>
      </c>
      <c r="X51" s="88">
        <f t="shared" si="10"/>
        <v>33.997</v>
      </c>
      <c r="Y51" s="88">
        <f t="shared" si="10"/>
        <v>29.363</v>
      </c>
      <c r="Z51" s="89" t="str">
        <f t="shared" si="10"/>
        <v/>
      </c>
      <c r="AA51" s="104">
        <f>SUM(B51:Z51)</f>
        <v>708.75199999999995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61.759</v>
      </c>
      <c r="O4" s="18">
        <v>100.33399999999999</v>
      </c>
      <c r="P4" s="18">
        <v>97.300000000000011</v>
      </c>
      <c r="Q4" s="18">
        <v>57.265000000000001</v>
      </c>
      <c r="R4" s="18">
        <v>91.141999999999996</v>
      </c>
      <c r="S4" s="18">
        <v>68.729000000000013</v>
      </c>
      <c r="T4" s="18">
        <v>74.988000000000028</v>
      </c>
      <c r="U4" s="18">
        <v>28.837999999999997</v>
      </c>
      <c r="V4" s="18">
        <v>38.542000000000002</v>
      </c>
      <c r="W4" s="18">
        <v>26.524999999999999</v>
      </c>
      <c r="X4" s="18">
        <v>33.997</v>
      </c>
      <c r="Y4" s="18">
        <v>29.363</v>
      </c>
      <c r="Z4" s="19"/>
      <c r="AA4" s="20">
        <f>SUM(B4:Z4)</f>
        <v>708.78199999999993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107.16</v>
      </c>
      <c r="O7" s="28">
        <v>71.819999999999993</v>
      </c>
      <c r="P7" s="28">
        <v>96.47</v>
      </c>
      <c r="Q7" s="28">
        <v>104.5</v>
      </c>
      <c r="R7" s="28">
        <v>92.78</v>
      </c>
      <c r="S7" s="28">
        <v>121</v>
      </c>
      <c r="T7" s="28">
        <v>135</v>
      </c>
      <c r="U7" s="28">
        <v>170</v>
      </c>
      <c r="V7" s="28">
        <v>210</v>
      </c>
      <c r="W7" s="28">
        <v>147.63999999999999</v>
      </c>
      <c r="X7" s="28">
        <v>121</v>
      </c>
      <c r="Y7" s="28">
        <v>112</v>
      </c>
      <c r="Z7" s="29"/>
      <c r="AA7" s="30">
        <f>IF(SUM(B7:Z7)&lt;&gt;0,AVERAGEIF(B7:Z7,"&lt;&gt;"""),"")</f>
        <v>124.11416666666666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1.8680000000000001</v>
      </c>
      <c r="O14" s="57">
        <v>19.427000000000003</v>
      </c>
      <c r="P14" s="57">
        <v>2.028</v>
      </c>
      <c r="Q14" s="57">
        <v>0.32600000000000001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23.649000000000001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1.8680000000000001</v>
      </c>
      <c r="O16" s="62">
        <f t="shared" si="1"/>
        <v>19.427000000000003</v>
      </c>
      <c r="P16" s="62">
        <f t="shared" si="1"/>
        <v>2.028</v>
      </c>
      <c r="Q16" s="62">
        <f t="shared" si="1"/>
        <v>0.32600000000000001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23.649000000000001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16.5</v>
      </c>
      <c r="O19" s="72">
        <v>16.5</v>
      </c>
      <c r="P19" s="72">
        <v>16.5</v>
      </c>
      <c r="Q19" s="72">
        <v>16.5</v>
      </c>
      <c r="R19" s="72">
        <v>16.5</v>
      </c>
      <c r="S19" s="72">
        <v>16.5</v>
      </c>
      <c r="T19" s="72">
        <v>16.5</v>
      </c>
      <c r="U19" s="72"/>
      <c r="V19" s="72"/>
      <c r="W19" s="72"/>
      <c r="X19" s="72"/>
      <c r="Y19" s="72"/>
      <c r="Z19" s="73"/>
      <c r="AA19" s="74">
        <f t="shared" ref="AA19:AA24" si="2">SUM(B19:Z19)</f>
        <v>115.5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5.117</v>
      </c>
      <c r="O20" s="77">
        <v>12.948</v>
      </c>
      <c r="P20" s="77">
        <v>15.431000000000001</v>
      </c>
      <c r="Q20" s="77">
        <v>5.8679999999999994</v>
      </c>
      <c r="R20" s="77">
        <v>3.9550000000000001</v>
      </c>
      <c r="S20" s="77">
        <v>12.007999999999999</v>
      </c>
      <c r="T20" s="77">
        <v>10.429</v>
      </c>
      <c r="U20" s="77">
        <v>3.782</v>
      </c>
      <c r="V20" s="77">
        <v>3.5549999999999997</v>
      </c>
      <c r="W20" s="77">
        <v>3.2640000000000002</v>
      </c>
      <c r="X20" s="77">
        <v>8.6539999999999999</v>
      </c>
      <c r="Y20" s="77">
        <v>9.6829999999999998</v>
      </c>
      <c r="Z20" s="78"/>
      <c r="AA20" s="79">
        <f t="shared" si="2"/>
        <v>94.693999999999988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38.274000000000001</v>
      </c>
      <c r="O21" s="81">
        <v>51.459000000000003</v>
      </c>
      <c r="P21" s="81">
        <v>63.341000000000008</v>
      </c>
      <c r="Q21" s="81">
        <v>34.570999999999998</v>
      </c>
      <c r="R21" s="81">
        <v>70.686999999999998</v>
      </c>
      <c r="S21" s="81">
        <v>40.220999999999997</v>
      </c>
      <c r="T21" s="81">
        <v>48.059000000000005</v>
      </c>
      <c r="U21" s="81">
        <v>25.055999999999997</v>
      </c>
      <c r="V21" s="81">
        <v>34.987000000000002</v>
      </c>
      <c r="W21" s="81">
        <v>23.260999999999999</v>
      </c>
      <c r="X21" s="81">
        <v>25.343000000000004</v>
      </c>
      <c r="Y21" s="81">
        <v>19.68</v>
      </c>
      <c r="Z21" s="78"/>
      <c r="AA21" s="79">
        <f t="shared" si="2"/>
        <v>474.93900000000008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59.891000000000005</v>
      </c>
      <c r="O25" s="88">
        <f t="shared" si="3"/>
        <v>80.907000000000011</v>
      </c>
      <c r="P25" s="88">
        <f t="shared" si="3"/>
        <v>95.272000000000006</v>
      </c>
      <c r="Q25" s="88">
        <f t="shared" si="3"/>
        <v>56.938999999999993</v>
      </c>
      <c r="R25" s="88">
        <f t="shared" si="3"/>
        <v>91.141999999999996</v>
      </c>
      <c r="S25" s="88">
        <f t="shared" si="3"/>
        <v>68.728999999999999</v>
      </c>
      <c r="T25" s="88">
        <f t="shared" si="3"/>
        <v>74.988</v>
      </c>
      <c r="U25" s="88">
        <f t="shared" si="3"/>
        <v>28.837999999999997</v>
      </c>
      <c r="V25" s="88">
        <f t="shared" si="3"/>
        <v>38.542000000000002</v>
      </c>
      <c r="W25" s="88">
        <f t="shared" si="3"/>
        <v>26.524999999999999</v>
      </c>
      <c r="X25" s="88">
        <f t="shared" si="3"/>
        <v>33.997</v>
      </c>
      <c r="Y25" s="88">
        <f t="shared" si="3"/>
        <v>29.363</v>
      </c>
      <c r="Z25" s="89">
        <f t="shared" si="3"/>
        <v>0</v>
      </c>
      <c r="AA25" s="90">
        <f t="shared" si="3"/>
        <v>685.13300000000004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61.759</v>
      </c>
      <c r="O29" s="77">
        <v>100.334</v>
      </c>
      <c r="P29" s="77">
        <v>97.3</v>
      </c>
      <c r="Q29" s="77">
        <v>57.265000000000001</v>
      </c>
      <c r="R29" s="77">
        <v>91.141999999999996</v>
      </c>
      <c r="S29" s="77">
        <v>68.728999999999999</v>
      </c>
      <c r="T29" s="77">
        <v>74.988</v>
      </c>
      <c r="U29" s="77">
        <v>28.838000000000001</v>
      </c>
      <c r="V29" s="77">
        <v>38.542000000000002</v>
      </c>
      <c r="W29" s="77">
        <v>26.524999999999999</v>
      </c>
      <c r="X29" s="77">
        <v>33.997</v>
      </c>
      <c r="Y29" s="77">
        <v>29.363</v>
      </c>
      <c r="Z29" s="78"/>
      <c r="AA29" s="79">
        <f>SUM(B29:Z29)</f>
        <v>708.78199999999993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61.759</v>
      </c>
      <c r="O31" s="62">
        <f t="shared" si="4"/>
        <v>100.334</v>
      </c>
      <c r="P31" s="62">
        <f t="shared" si="4"/>
        <v>97.3</v>
      </c>
      <c r="Q31" s="62">
        <f t="shared" si="4"/>
        <v>57.265000000000001</v>
      </c>
      <c r="R31" s="62">
        <f t="shared" si="4"/>
        <v>91.141999999999996</v>
      </c>
      <c r="S31" s="62">
        <f t="shared" si="4"/>
        <v>68.728999999999999</v>
      </c>
      <c r="T31" s="62">
        <f t="shared" si="4"/>
        <v>74.988</v>
      </c>
      <c r="U31" s="62">
        <f t="shared" si="4"/>
        <v>28.838000000000001</v>
      </c>
      <c r="V31" s="62">
        <f t="shared" si="4"/>
        <v>38.542000000000002</v>
      </c>
      <c r="W31" s="62">
        <f t="shared" si="4"/>
        <v>26.524999999999999</v>
      </c>
      <c r="X31" s="62">
        <f t="shared" si="4"/>
        <v>33.997</v>
      </c>
      <c r="Y31" s="62">
        <f t="shared" si="4"/>
        <v>29.363</v>
      </c>
      <c r="Z31" s="63">
        <f t="shared" si="4"/>
        <v>0</v>
      </c>
      <c r="AA31" s="64">
        <f t="shared" si="4"/>
        <v>708.78199999999993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61.759000000000007</v>
      </c>
      <c r="O51" s="88">
        <f t="shared" si="10"/>
        <v>100.33400000000002</v>
      </c>
      <c r="P51" s="88">
        <f t="shared" si="10"/>
        <v>97.300000000000011</v>
      </c>
      <c r="Q51" s="88">
        <f t="shared" si="10"/>
        <v>57.264999999999993</v>
      </c>
      <c r="R51" s="88">
        <f t="shared" si="10"/>
        <v>91.141999999999996</v>
      </c>
      <c r="S51" s="88">
        <f t="shared" si="10"/>
        <v>68.728999999999999</v>
      </c>
      <c r="T51" s="88">
        <f t="shared" si="10"/>
        <v>74.988</v>
      </c>
      <c r="U51" s="88">
        <f t="shared" si="10"/>
        <v>28.837999999999997</v>
      </c>
      <c r="V51" s="88">
        <f t="shared" si="10"/>
        <v>38.542000000000002</v>
      </c>
      <c r="W51" s="88">
        <f t="shared" si="10"/>
        <v>26.524999999999999</v>
      </c>
      <c r="X51" s="88">
        <f t="shared" si="10"/>
        <v>33.997</v>
      </c>
      <c r="Y51" s="88">
        <f t="shared" si="10"/>
        <v>29.363</v>
      </c>
      <c r="Z51" s="89">
        <f t="shared" si="10"/>
        <v>0</v>
      </c>
      <c r="AA51" s="104">
        <f>SUM(B51:Z51)</f>
        <v>708.78199999999993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-10.6</v>
      </c>
      <c r="R4" s="18"/>
      <c r="S4" s="18">
        <v>-35.9</v>
      </c>
      <c r="T4" s="18">
        <v>-41.1</v>
      </c>
      <c r="U4" s="18">
        <v>-2</v>
      </c>
      <c r="V4" s="18">
        <v>-22.5</v>
      </c>
      <c r="W4" s="18"/>
      <c r="X4" s="18"/>
      <c r="Y4" s="18"/>
      <c r="Z4" s="19"/>
      <c r="AA4" s="111">
        <f>SUM(B4:Z4)</f>
        <v>-112.1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107.16</v>
      </c>
      <c r="O7" s="117">
        <v>71.819999999999993</v>
      </c>
      <c r="P7" s="117">
        <v>96.47</v>
      </c>
      <c r="Q7" s="117">
        <v>104.5</v>
      </c>
      <c r="R7" s="117">
        <v>92.78</v>
      </c>
      <c r="S7" s="117">
        <v>121</v>
      </c>
      <c r="T7" s="117">
        <v>135</v>
      </c>
      <c r="U7" s="117">
        <v>170</v>
      </c>
      <c r="V7" s="117">
        <v>210</v>
      </c>
      <c r="W7" s="117">
        <v>147.63999999999999</v>
      </c>
      <c r="X7" s="117">
        <v>121</v>
      </c>
      <c r="Y7" s="117">
        <v>112</v>
      </c>
      <c r="Z7" s="118"/>
      <c r="AA7" s="119">
        <f>IF(SUM(B7:Z7)&lt;&gt;0,AVERAGEIF(B7:Z7,"&lt;&gt;"""),"")</f>
        <v>124.11416666666666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10.6</v>
      </c>
      <c r="R15" s="133"/>
      <c r="S15" s="133">
        <v>35.9</v>
      </c>
      <c r="T15" s="133">
        <v>41.1</v>
      </c>
      <c r="U15" s="133">
        <v>2</v>
      </c>
      <c r="V15" s="133">
        <v>22.5</v>
      </c>
      <c r="W15" s="133"/>
      <c r="X15" s="133"/>
      <c r="Y15" s="133"/>
      <c r="Z15" s="131"/>
      <c r="AA15" s="132">
        <f t="shared" si="0"/>
        <v>112.1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10.6</v>
      </c>
      <c r="R16" s="135">
        <f t="shared" si="1"/>
        <v>0</v>
      </c>
      <c r="S16" s="135">
        <f t="shared" si="1"/>
        <v>35.9</v>
      </c>
      <c r="T16" s="135">
        <f t="shared" si="1"/>
        <v>41.1</v>
      </c>
      <c r="U16" s="135">
        <f t="shared" si="1"/>
        <v>2</v>
      </c>
      <c r="V16" s="135">
        <f t="shared" si="1"/>
        <v>22.5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2023-04-06T08:26:27Z</dcterms:created>
  <dcterms:modified xsi:type="dcterms:W3CDTF">2023-04-06T08:26:28Z</dcterms:modified>
</cp:coreProperties>
</file>