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<sst xmlns="http://schemas.openxmlformats.org/spreadsheetml/2006/main" count="117" uniqueCount="53">
  <si>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04/04/2023 11:23:15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</si>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</sst>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37.933</c:v>
                </c:pt>
                <c:pt idx="21">
                  <c:v>17.541</c:v>
                </c:pt>
                <c:pt idx="22">
                  <c:v>46.046999999999997</c:v>
                </c:pt>
                <c:pt idx="23">
                  <c:v>29.524999999999999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23.1</c:v>
                </c:pt>
                <c:pt idx="19">
                  <c:v>4.0999999999999996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88.637</c:v>
                </c:pt>
                <c:pt idx="13">
                  <c:v>115.336</c:v>
                </c:pt>
                <c:pt idx="14">
                  <c:v>66.933999999999997</c:v>
                </c:pt>
                <c:pt idx="15">
                  <c:v>72.760000000000005</c:v>
                </c:pt>
                <c:pt idx="16">
                  <c:v>68.602000000000004</c:v>
                </c:pt>
                <c:pt idx="17">
                  <c:v>63.32</c:v>
                </c:pt>
                <c:pt idx="18">
                  <c:v>61.34</c:v>
                </c:pt>
                <c:pt idx="19">
                  <c:v>56.39</c:v>
                </c:pt>
                <c:pt idx="20">
                  <c:v>59.994</c:v>
                </c:pt>
                <c:pt idx="21">
                  <c:v>65.198000000000008</c:v>
                </c:pt>
                <c:pt idx="22">
                  <c:v>75.766999999999996</c:v>
                </c:pt>
                <c:pt idx="23">
                  <c:v>91.305999999999997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710752"/>
        <c:axId val="336711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89.168000000000006</c:v>
                </c:pt>
                <c:pt idx="13">
                  <c:v>115.38900000000001</c:v>
                </c:pt>
                <c:pt idx="14">
                  <c:v>110.38</c:v>
                </c:pt>
                <c:pt idx="15">
                  <c:v>72.760000000000005</c:v>
                </c:pt>
                <c:pt idx="16">
                  <c:v>68.602000000000004</c:v>
                </c:pt>
                <c:pt idx="17">
                  <c:v>63.319999999999993</c:v>
                </c:pt>
                <c:pt idx="18">
                  <c:v>84.424000000000007</c:v>
                </c:pt>
                <c:pt idx="19">
                  <c:v>60.538999999999994</c:v>
                </c:pt>
                <c:pt idx="20">
                  <c:v>59.994</c:v>
                </c:pt>
                <c:pt idx="21">
                  <c:v>82.739000000000019</c:v>
                </c:pt>
                <c:pt idx="22">
                  <c:v>121.81400000000001</c:v>
                </c:pt>
                <c:pt idx="23">
                  <c:v>120.831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10752"/>
        <c:axId val="336711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100.31</c:v>
                </c:pt>
                <c:pt idx="14">
                  <c:v>110.35</c:v>
                </c:pt>
                <c:pt idx="15">
                  <c:v>86</c:v>
                </c:pt>
                <c:pt idx="16">
                  <c:v>86</c:v>
                </c:pt>
                <c:pt idx="17">
                  <c:v>96.31</c:v>
                </c:pt>
                <c:pt idx="18">
                  <c:v>160.57</c:v>
                </c:pt>
                <c:pt idx="19">
                  <c:v>199</c:v>
                </c:pt>
                <c:pt idx="20">
                  <c:v>207.32</c:v>
                </c:pt>
                <c:pt idx="21">
                  <c:v>153.31</c:v>
                </c:pt>
                <c:pt idx="22">
                  <c:v>137.05000000000001</c:v>
                </c:pt>
                <c:pt idx="23">
                  <c:v>113.24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11928"/>
        <c:axId val="336711536"/>
      </c:lineChart>
      <c:catAx>
        <c:axId val="33671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711144"/>
        <c:crosses val="autoZero"/>
        <c:auto val="1"/>
        <c:lblAlgn val="ctr"/>
        <c:lblOffset val="100"/>
        <c:noMultiLvlLbl val="0"/>
      </c:catAx>
      <c:valAx>
        <c:axId val="33671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710752"/>
        <c:crosses val="autoZero"/>
        <c:crossBetween val="between"/>
      </c:valAx>
      <c:valAx>
        <c:axId val="336711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711928"/>
        <c:crosses val="max"/>
        <c:crossBetween val="between"/>
      </c:valAx>
      <c:catAx>
        <c:axId val="336711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711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89.167999999999992</v>
      </c>
      <c r="O4" s="18">
        <v>115.389</v>
      </c>
      <c r="P4" s="18">
        <v>110.38</v>
      </c>
      <c r="Q4" s="18">
        <v>72.760000000000005</v>
      </c>
      <c r="R4" s="18">
        <v>68.602000000000004</v>
      </c>
      <c r="S4" s="18">
        <v>63.32</v>
      </c>
      <c r="T4" s="18">
        <v>84.44</v>
      </c>
      <c r="U4" s="18">
        <v>60.49</v>
      </c>
      <c r="V4" s="18">
        <v>59.994</v>
      </c>
      <c r="W4" s="18">
        <v>82.739000000000004</v>
      </c>
      <c r="X4" s="18">
        <v>121.81399999999999</v>
      </c>
      <c r="Y4" s="18">
        <v>120.83099999999999</v>
      </c>
      <c r="Z4" s="19"/>
      <c r="AA4" s="20">
        <f>SUM(B4:Z4)</f>
        <v>1049.9269999999999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100.31</v>
      </c>
      <c r="P7" s="28">
        <v>110.35</v>
      </c>
      <c r="Q7" s="28">
        <v>86</v>
      </c>
      <c r="R7" s="28">
        <v>86</v>
      </c>
      <c r="S7" s="28">
        <v>96.31</v>
      </c>
      <c r="T7" s="28">
        <v>160.57</v>
      </c>
      <c r="U7" s="28">
        <v>199</v>
      </c>
      <c r="V7" s="28">
        <v>207.32</v>
      </c>
      <c r="W7" s="28">
        <v>153.31</v>
      </c>
      <c r="X7" s="28">
        <v>137.05000000000001</v>
      </c>
      <c r="Y7" s="28">
        <v>113.24</v>
      </c>
      <c r="Z7" s="29"/>
      <c r="AA7" s="30">
        <f>IF(SUM(B7:Z7)&lt;&gt;0,AVERAGEIF(B7:Z7,"&lt;&gt;"""),"")</f>
        <v>127.78833333333331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37.933</v>
      </c>
      <c r="Q12" s="52"/>
      <c r="R12" s="52"/>
      <c r="S12" s="52"/>
      <c r="T12" s="52"/>
      <c r="U12" s="52"/>
      <c r="V12" s="52"/>
      <c r="W12" s="52">
        <v>17.541</v>
      </c>
      <c r="X12" s="52">
        <v>46.046999999999997</v>
      </c>
      <c r="Y12" s="52">
        <v>29.524999999999999</v>
      </c>
      <c r="Z12" s="53"/>
      <c r="AA12" s="54">
        <f t="shared" si="0"/>
        <v>131.04599999999999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88.637</v>
      </c>
      <c r="O14" s="57">
        <v>115.336</v>
      </c>
      <c r="P14" s="57">
        <v>66.933999999999997</v>
      </c>
      <c r="Q14" s="57">
        <v>72.760000000000005</v>
      </c>
      <c r="R14" s="57">
        <v>68.602000000000004</v>
      </c>
      <c r="S14" s="57">
        <v>63.32</v>
      </c>
      <c r="T14" s="57">
        <v>61.34</v>
      </c>
      <c r="U14" s="57">
        <v>56.39</v>
      </c>
      <c r="V14" s="57">
        <v>59.994</v>
      </c>
      <c r="W14" s="57">
        <v>65.198000000000008</v>
      </c>
      <c r="X14" s="57">
        <v>75.766999999999996</v>
      </c>
      <c r="Y14" s="57">
        <v>91.305999999999997</v>
      </c>
      <c r="Z14" s="58"/>
      <c r="AA14" s="59">
        <f t="shared" si="0"/>
        <v>885.58400000000006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88.637</v>
      </c>
      <c r="O16" s="62">
        <f t="shared" si="1"/>
        <v>115.336</v>
      </c>
      <c r="P16" s="62">
        <f t="shared" si="1"/>
        <v>104.86699999999999</v>
      </c>
      <c r="Q16" s="62">
        <f t="shared" si="1"/>
        <v>72.760000000000005</v>
      </c>
      <c r="R16" s="62">
        <f t="shared" si="1"/>
        <v>68.602000000000004</v>
      </c>
      <c r="S16" s="62">
        <f t="shared" si="1"/>
        <v>63.32</v>
      </c>
      <c r="T16" s="62">
        <f t="shared" si="1"/>
        <v>61.34</v>
      </c>
      <c r="U16" s="62">
        <f t="shared" si="1"/>
        <v>56.39</v>
      </c>
      <c r="V16" s="62">
        <f t="shared" si="1"/>
        <v>59.994</v>
      </c>
      <c r="W16" s="62">
        <f t="shared" si="1"/>
        <v>82.739000000000004</v>
      </c>
      <c r="X16" s="62">
        <f t="shared" si="1"/>
        <v>121.81399999999999</v>
      </c>
      <c r="Y16" s="62">
        <f t="shared" si="1"/>
        <v>120.83099999999999</v>
      </c>
      <c r="Z16" s="63" t="str">
        <f t="shared" si="1"/>
        <v/>
      </c>
      <c r="AA16" s="64">
        <f>SUM(AA10:AA15)</f>
        <v>1016.6300000000001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0.16500000000000001</v>
      </c>
      <c r="O20" s="77">
        <v>5.2999999999999999E-2</v>
      </c>
      <c r="P20" s="77">
        <v>1.6E-2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0.23399999999999999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0.36599999999999999</v>
      </c>
      <c r="O21" s="81"/>
      <c r="P21" s="81">
        <v>5.4969999999999999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5.8629999999999995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0.53100000000000003</v>
      </c>
      <c r="O25" s="88">
        <f t="shared" si="3"/>
        <v>5.2999999999999999E-2</v>
      </c>
      <c r="P25" s="88">
        <f t="shared" si="3"/>
        <v>5.5129999999999999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6.0969999999999995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89.168000000000006</v>
      </c>
      <c r="O29" s="77">
        <v>115.389</v>
      </c>
      <c r="P29" s="77">
        <v>110.38</v>
      </c>
      <c r="Q29" s="77">
        <v>72.760000000000005</v>
      </c>
      <c r="R29" s="77">
        <v>68.602000000000004</v>
      </c>
      <c r="S29" s="77">
        <v>63.32</v>
      </c>
      <c r="T29" s="77">
        <v>61.34</v>
      </c>
      <c r="U29" s="77">
        <v>56.39</v>
      </c>
      <c r="V29" s="77">
        <v>59.994</v>
      </c>
      <c r="W29" s="77">
        <v>82.739000000000004</v>
      </c>
      <c r="X29" s="77">
        <v>121.81399999999999</v>
      </c>
      <c r="Y29" s="77">
        <v>120.831</v>
      </c>
      <c r="Z29" s="78"/>
      <c r="AA29" s="79">
        <f>SUM(B29:Z29)</f>
        <v>1022.7270000000001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89.168000000000006</v>
      </c>
      <c r="O31" s="62">
        <f t="shared" si="4"/>
        <v>115.389</v>
      </c>
      <c r="P31" s="62">
        <f t="shared" si="4"/>
        <v>110.38</v>
      </c>
      <c r="Q31" s="62">
        <f t="shared" si="4"/>
        <v>72.760000000000005</v>
      </c>
      <c r="R31" s="62">
        <f t="shared" si="4"/>
        <v>68.602000000000004</v>
      </c>
      <c r="S31" s="62">
        <f t="shared" si="4"/>
        <v>63.32</v>
      </c>
      <c r="T31" s="62">
        <f t="shared" si="4"/>
        <v>61.34</v>
      </c>
      <c r="U31" s="62">
        <f t="shared" si="4"/>
        <v>56.39</v>
      </c>
      <c r="V31" s="62">
        <f t="shared" si="4"/>
        <v>59.994</v>
      </c>
      <c r="W31" s="62">
        <f t="shared" si="4"/>
        <v>82.739000000000004</v>
      </c>
      <c r="X31" s="62">
        <f t="shared" si="4"/>
        <v>121.81399999999999</v>
      </c>
      <c r="Y31" s="62">
        <f t="shared" si="4"/>
        <v>120.831</v>
      </c>
      <c r="Z31" s="63" t="str">
        <f t="shared" si="4"/>
        <v/>
      </c>
      <c r="AA31" s="64">
        <f>SUM(AA28:AA30)</f>
        <v>1022.7270000000001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23.1</v>
      </c>
      <c r="U38" s="99">
        <v>4.0999999999999996</v>
      </c>
      <c r="V38" s="99"/>
      <c r="W38" s="99"/>
      <c r="X38" s="99"/>
      <c r="Y38" s="99"/>
      <c r="Z38" s="100"/>
      <c r="AA38" s="79">
        <f t="shared" si="5"/>
        <v>27.200000000000003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23.1</v>
      </c>
      <c r="U39" s="88">
        <f t="shared" si="6"/>
        <v>4.0999999999999996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23.1</v>
      </c>
      <c r="U46" s="99">
        <v>4.0999999999999996</v>
      </c>
      <c r="V46" s="99"/>
      <c r="W46" s="99"/>
      <c r="X46" s="99"/>
      <c r="Y46" s="99"/>
      <c r="Z46" s="100"/>
      <c r="AA46" s="79">
        <f t="shared" si="7"/>
        <v>27.200000000000003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23.1</v>
      </c>
      <c r="U48" s="88">
        <f t="shared" si="8"/>
        <v>4.0999999999999996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27.200000000000003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89.168000000000006</v>
      </c>
      <c r="O51" s="88">
        <f t="shared" si="10"/>
        <v>115.389</v>
      </c>
      <c r="P51" s="88">
        <f t="shared" si="10"/>
        <v>110.38</v>
      </c>
      <c r="Q51" s="88">
        <f t="shared" si="10"/>
        <v>72.760000000000005</v>
      </c>
      <c r="R51" s="88">
        <f t="shared" si="10"/>
        <v>68.602000000000004</v>
      </c>
      <c r="S51" s="88">
        <f t="shared" si="10"/>
        <v>63.32</v>
      </c>
      <c r="T51" s="88">
        <f t="shared" si="10"/>
        <v>84.44</v>
      </c>
      <c r="U51" s="88">
        <f t="shared" si="10"/>
        <v>60.49</v>
      </c>
      <c r="V51" s="88">
        <f t="shared" si="10"/>
        <v>59.994</v>
      </c>
      <c r="W51" s="88">
        <f t="shared" si="10"/>
        <v>82.739000000000004</v>
      </c>
      <c r="X51" s="88">
        <f t="shared" si="10"/>
        <v>121.81399999999999</v>
      </c>
      <c r="Y51" s="88">
        <f t="shared" si="10"/>
        <v>120.83099999999999</v>
      </c>
      <c r="Z51" s="89" t="str">
        <f t="shared" si="10"/>
        <v/>
      </c>
      <c r="AA51" s="104">
        <f>SUM(B51:Z51)</f>
        <v>1049.9269999999999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89.168000000000006</v>
      </c>
      <c r="O4" s="18">
        <v>115.38900000000001</v>
      </c>
      <c r="P4" s="18">
        <v>110.38</v>
      </c>
      <c r="Q4" s="18">
        <v>72.760000000000005</v>
      </c>
      <c r="R4" s="18">
        <v>68.602000000000004</v>
      </c>
      <c r="S4" s="18">
        <v>63.319999999999993</v>
      </c>
      <c r="T4" s="18">
        <v>84.424000000000007</v>
      </c>
      <c r="U4" s="18">
        <v>60.538999999999994</v>
      </c>
      <c r="V4" s="18">
        <v>59.994</v>
      </c>
      <c r="W4" s="18">
        <v>82.739000000000019</v>
      </c>
      <c r="X4" s="18">
        <v>121.81400000000001</v>
      </c>
      <c r="Y4" s="18">
        <v>120.831</v>
      </c>
      <c r="Z4" s="19"/>
      <c r="AA4" s="20">
        <f>SUM(B4:Z4)</f>
        <v>1049.9599999999998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100.31</v>
      </c>
      <c r="P7" s="28">
        <v>110.35</v>
      </c>
      <c r="Q7" s="28">
        <v>86</v>
      </c>
      <c r="R7" s="28">
        <v>86</v>
      </c>
      <c r="S7" s="28">
        <v>96.31</v>
      </c>
      <c r="T7" s="28">
        <v>160.57</v>
      </c>
      <c r="U7" s="28">
        <v>199</v>
      </c>
      <c r="V7" s="28">
        <v>207.32</v>
      </c>
      <c r="W7" s="28">
        <v>153.31</v>
      </c>
      <c r="X7" s="28">
        <v>137.05000000000001</v>
      </c>
      <c r="Y7" s="28">
        <v>113.24</v>
      </c>
      <c r="Z7" s="29"/>
      <c r="AA7" s="30">
        <f>IF(SUM(B7:Z7)&lt;&gt;0,AVERAGEIF(B7:Z7,"&lt;&gt;"""),"")</f>
        <v>127.78833333333331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24.4</v>
      </c>
      <c r="O12" s="52">
        <v>88.751999999999995</v>
      </c>
      <c r="P12" s="52">
        <v>89.53</v>
      </c>
      <c r="Q12" s="52"/>
      <c r="R12" s="52"/>
      <c r="S12" s="52"/>
      <c r="T12" s="52"/>
      <c r="U12" s="52"/>
      <c r="V12" s="52"/>
      <c r="W12" s="52">
        <v>38.14</v>
      </c>
      <c r="X12" s="52">
        <v>78.177999999999997</v>
      </c>
      <c r="Y12" s="52">
        <v>90.915999999999997</v>
      </c>
      <c r="Z12" s="53"/>
      <c r="AA12" s="54">
        <f t="shared" si="0"/>
        <v>409.916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13.286</v>
      </c>
      <c r="O14" s="57"/>
      <c r="P14" s="57"/>
      <c r="Q14" s="57">
        <v>24.641999999999999</v>
      </c>
      <c r="R14" s="57">
        <v>18.743000000000002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56.670999999999999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37.686</v>
      </c>
      <c r="O16" s="62">
        <f t="shared" si="1"/>
        <v>88.751999999999995</v>
      </c>
      <c r="P16" s="62">
        <f t="shared" si="1"/>
        <v>89.53</v>
      </c>
      <c r="Q16" s="62">
        <f t="shared" si="1"/>
        <v>24.641999999999999</v>
      </c>
      <c r="R16" s="62">
        <f t="shared" si="1"/>
        <v>18.743000000000002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38.14</v>
      </c>
      <c r="X16" s="62">
        <f t="shared" si="1"/>
        <v>78.177999999999997</v>
      </c>
      <c r="Y16" s="62">
        <f t="shared" si="1"/>
        <v>90.915999999999997</v>
      </c>
      <c r="Z16" s="63" t="str">
        <f t="shared" si="1"/>
        <v/>
      </c>
      <c r="AA16" s="64">
        <f>SUM(AA10:AA15)</f>
        <v>466.58699999999999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8.2449999999999992</v>
      </c>
      <c r="O20" s="77">
        <v>7.3039999999999994</v>
      </c>
      <c r="P20" s="77">
        <v>5.343</v>
      </c>
      <c r="Q20" s="77">
        <v>5.4429999999999996</v>
      </c>
      <c r="R20" s="77">
        <v>5.218</v>
      </c>
      <c r="S20" s="77">
        <v>14.327999999999999</v>
      </c>
      <c r="T20" s="77">
        <v>7.503000000000001</v>
      </c>
      <c r="U20" s="77">
        <v>6.4020000000000001</v>
      </c>
      <c r="V20" s="77">
        <v>4.1879999999999997</v>
      </c>
      <c r="W20" s="77">
        <v>8.6440000000000001</v>
      </c>
      <c r="X20" s="77">
        <v>7.8049999999999997</v>
      </c>
      <c r="Y20" s="77">
        <v>6.3579999999999997</v>
      </c>
      <c r="Z20" s="78"/>
      <c r="AA20" s="79">
        <f t="shared" si="2"/>
        <v>86.781000000000006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43.236999999999995</v>
      </c>
      <c r="O21" s="81">
        <v>19.332999999999998</v>
      </c>
      <c r="P21" s="81">
        <v>15.507</v>
      </c>
      <c r="Q21" s="81">
        <v>42.674999999999997</v>
      </c>
      <c r="R21" s="81">
        <v>44.640999999999998</v>
      </c>
      <c r="S21" s="81">
        <v>48.992000000000004</v>
      </c>
      <c r="T21" s="81">
        <v>76.921000000000006</v>
      </c>
      <c r="U21" s="81">
        <v>54.136999999999993</v>
      </c>
      <c r="V21" s="81">
        <v>55.805999999999997</v>
      </c>
      <c r="W21" s="81">
        <v>35.954999999999998</v>
      </c>
      <c r="X21" s="81">
        <v>35.830999999999996</v>
      </c>
      <c r="Y21" s="81">
        <v>23.556999999999999</v>
      </c>
      <c r="Z21" s="78"/>
      <c r="AA21" s="79">
        <f t="shared" si="2"/>
        <v>496.59199999999998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51.481999999999992</v>
      </c>
      <c r="O25" s="88">
        <f t="shared" si="3"/>
        <v>26.636999999999997</v>
      </c>
      <c r="P25" s="88">
        <f t="shared" si="3"/>
        <v>20.85</v>
      </c>
      <c r="Q25" s="88">
        <f t="shared" si="3"/>
        <v>48.117999999999995</v>
      </c>
      <c r="R25" s="88">
        <f t="shared" si="3"/>
        <v>49.858999999999995</v>
      </c>
      <c r="S25" s="88">
        <f t="shared" si="3"/>
        <v>63.320000000000007</v>
      </c>
      <c r="T25" s="88">
        <f t="shared" si="3"/>
        <v>84.424000000000007</v>
      </c>
      <c r="U25" s="88">
        <f t="shared" si="3"/>
        <v>60.538999999999994</v>
      </c>
      <c r="V25" s="88">
        <f t="shared" si="3"/>
        <v>59.994</v>
      </c>
      <c r="W25" s="88">
        <f t="shared" si="3"/>
        <v>44.598999999999997</v>
      </c>
      <c r="X25" s="88">
        <f t="shared" si="3"/>
        <v>43.635999999999996</v>
      </c>
      <c r="Y25" s="88">
        <f t="shared" si="3"/>
        <v>29.914999999999999</v>
      </c>
      <c r="Z25" s="89">
        <f t="shared" si="3"/>
        <v>0</v>
      </c>
      <c r="AA25" s="90">
        <f t="shared" si="3"/>
        <v>583.37300000000005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89.168000000000006</v>
      </c>
      <c r="O29" s="77">
        <v>115.389</v>
      </c>
      <c r="P29" s="77">
        <v>110.38</v>
      </c>
      <c r="Q29" s="77">
        <v>72.760000000000005</v>
      </c>
      <c r="R29" s="77">
        <v>68.602000000000004</v>
      </c>
      <c r="S29" s="77">
        <v>63.32</v>
      </c>
      <c r="T29" s="77">
        <v>84.424000000000007</v>
      </c>
      <c r="U29" s="77">
        <v>60.539000000000001</v>
      </c>
      <c r="V29" s="77">
        <v>59.994</v>
      </c>
      <c r="W29" s="77">
        <v>82.739000000000004</v>
      </c>
      <c r="X29" s="77">
        <v>121.81399999999999</v>
      </c>
      <c r="Y29" s="77">
        <v>120.831</v>
      </c>
      <c r="Z29" s="78"/>
      <c r="AA29" s="79">
        <f>SUM(B29:Z29)</f>
        <v>1049.96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89.168000000000006</v>
      </c>
      <c r="O31" s="62">
        <f t="shared" si="4"/>
        <v>115.389</v>
      </c>
      <c r="P31" s="62">
        <f t="shared" si="4"/>
        <v>110.38</v>
      </c>
      <c r="Q31" s="62">
        <f t="shared" si="4"/>
        <v>72.760000000000005</v>
      </c>
      <c r="R31" s="62">
        <f t="shared" si="4"/>
        <v>68.602000000000004</v>
      </c>
      <c r="S31" s="62">
        <f t="shared" si="4"/>
        <v>63.32</v>
      </c>
      <c r="T31" s="62">
        <f t="shared" si="4"/>
        <v>84.424000000000007</v>
      </c>
      <c r="U31" s="62">
        <f t="shared" si="4"/>
        <v>60.539000000000001</v>
      </c>
      <c r="V31" s="62">
        <f t="shared" si="4"/>
        <v>59.994</v>
      </c>
      <c r="W31" s="62">
        <f t="shared" si="4"/>
        <v>82.739000000000004</v>
      </c>
      <c r="X31" s="62">
        <f t="shared" si="4"/>
        <v>121.81399999999999</v>
      </c>
      <c r="Y31" s="62">
        <f t="shared" si="4"/>
        <v>120.831</v>
      </c>
      <c r="Z31" s="63">
        <f t="shared" si="4"/>
        <v>0</v>
      </c>
      <c r="AA31" s="64">
        <f t="shared" si="4"/>
        <v>1049.96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89.167999999999992</v>
      </c>
      <c r="O51" s="88">
        <f t="shared" si="10"/>
        <v>115.389</v>
      </c>
      <c r="P51" s="88">
        <f t="shared" si="10"/>
        <v>110.38</v>
      </c>
      <c r="Q51" s="88">
        <f t="shared" si="10"/>
        <v>72.759999999999991</v>
      </c>
      <c r="R51" s="88">
        <f t="shared" si="10"/>
        <v>68.602000000000004</v>
      </c>
      <c r="S51" s="88">
        <f t="shared" si="10"/>
        <v>63.320000000000007</v>
      </c>
      <c r="T51" s="88">
        <f t="shared" si="10"/>
        <v>84.424000000000007</v>
      </c>
      <c r="U51" s="88">
        <f t="shared" si="10"/>
        <v>60.538999999999994</v>
      </c>
      <c r="V51" s="88">
        <f t="shared" si="10"/>
        <v>59.994</v>
      </c>
      <c r="W51" s="88">
        <f t="shared" si="10"/>
        <v>82.739000000000004</v>
      </c>
      <c r="X51" s="88">
        <f t="shared" si="10"/>
        <v>121.81399999999999</v>
      </c>
      <c r="Y51" s="88">
        <f t="shared" si="10"/>
        <v>120.83099999999999</v>
      </c>
      <c r="Z51" s="89">
        <f t="shared" si="10"/>
        <v>0</v>
      </c>
      <c r="AA51" s="104">
        <f>SUM(B51:Z51)</f>
        <v>1049.96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-23.1</v>
      </c>
      <c r="U4" s="18">
        <v>-4.0999999999999996</v>
      </c>
      <c r="V4" s="18"/>
      <c r="W4" s="18"/>
      <c r="X4" s="18"/>
      <c r="Y4" s="18"/>
      <c r="Z4" s="19"/>
      <c r="AA4" s="111">
        <f>SUM(B4:Z4)</f>
        <v>-27.200000000000003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100.31</v>
      </c>
      <c r="P7" s="117">
        <v>110.35</v>
      </c>
      <c r="Q7" s="117">
        <v>86</v>
      </c>
      <c r="R7" s="117">
        <v>86</v>
      </c>
      <c r="S7" s="117">
        <v>96.31</v>
      </c>
      <c r="T7" s="117">
        <v>160.57</v>
      </c>
      <c r="U7" s="117">
        <v>199</v>
      </c>
      <c r="V7" s="117">
        <v>207.32</v>
      </c>
      <c r="W7" s="117">
        <v>153.31</v>
      </c>
      <c r="X7" s="117">
        <v>137.05000000000001</v>
      </c>
      <c r="Y7" s="117">
        <v>113.24</v>
      </c>
      <c r="Z7" s="118"/>
      <c r="AA7" s="119">
        <f>IF(SUM(B7:Z7)&lt;&gt;0,AVERAGEIF(B7:Z7,"&lt;&gt;"""),"")</f>
        <v>127.78833333333331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23.1</v>
      </c>
      <c r="U15" s="133">
        <v>4.0999999999999996</v>
      </c>
      <c r="V15" s="133"/>
      <c r="W15" s="133"/>
      <c r="X15" s="133"/>
      <c r="Y15" s="133"/>
      <c r="Z15" s="131"/>
      <c r="AA15" s="132">
        <f t="shared" si="0"/>
        <v>27.200000000000003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23.1</v>
      </c>
      <c r="U16" s="135">
        <f t="shared" si="1"/>
        <v>4.0999999999999996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2023-04-04T08:23:15Z</dcterms:created>
  <dcterms:modified xsi:type="dcterms:W3CDTF">2023-04-04T08:23:16Z</dcterms:modified>
</cp:coreProperties>
</file>