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<sst xmlns="http://schemas.openxmlformats.org/spreadsheetml/2006/main" count="117" uniqueCount="53">
  <si>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03/04/2023 11:19:33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</si>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</sst>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258.93100000000004</c:v>
                </c:pt>
                <c:pt idx="13">
                  <c:v>255.72399999999999</c:v>
                </c:pt>
                <c:pt idx="14">
                  <c:v>22.863</c:v>
                </c:pt>
                <c:pt idx="15">
                  <c:v>24.835000000000001</c:v>
                </c:pt>
                <c:pt idx="16">
                  <c:v>179.28700000000001</c:v>
                </c:pt>
                <c:pt idx="17">
                  <c:v>23.248999999999999</c:v>
                </c:pt>
                <c:pt idx="18">
                  <c:v>43.047999999999995</c:v>
                </c:pt>
                <c:pt idx="19">
                  <c:v>112.283</c:v>
                </c:pt>
                <c:pt idx="20">
                  <c:v>87.72399999999999</c:v>
                </c:pt>
                <c:pt idx="21">
                  <c:v>69.492000000000004</c:v>
                </c:pt>
                <c:pt idx="22">
                  <c:v>71.204999999999998</c:v>
                </c:pt>
                <c:pt idx="23">
                  <c:v>16.616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0930768"/>
        <c:axId val="440931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273.995</c:v>
                </c:pt>
                <c:pt idx="13">
                  <c:v>270.791</c:v>
                </c:pt>
                <c:pt idx="14">
                  <c:v>39.226000000000006</c:v>
                </c:pt>
                <c:pt idx="15">
                  <c:v>38.497</c:v>
                </c:pt>
                <c:pt idx="16">
                  <c:v>190.94400000000002</c:v>
                </c:pt>
                <c:pt idx="17">
                  <c:v>32.268000000000001</c:v>
                </c:pt>
                <c:pt idx="18">
                  <c:v>49.89</c:v>
                </c:pt>
                <c:pt idx="19">
                  <c:v>120.84599999999999</c:v>
                </c:pt>
                <c:pt idx="20">
                  <c:v>98.360000000000014</c:v>
                </c:pt>
                <c:pt idx="21">
                  <c:v>79.138999999999982</c:v>
                </c:pt>
                <c:pt idx="22">
                  <c:v>82.241</c:v>
                </c:pt>
                <c:pt idx="23">
                  <c:v>27.155000000000001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930768"/>
        <c:axId val="440931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107.4</c:v>
                </c:pt>
                <c:pt idx="13">
                  <c:v>84</c:v>
                </c:pt>
                <c:pt idx="14">
                  <c:v>82</c:v>
                </c:pt>
                <c:pt idx="15">
                  <c:v>82</c:v>
                </c:pt>
                <c:pt idx="16">
                  <c:v>80</c:v>
                </c:pt>
                <c:pt idx="17">
                  <c:v>82</c:v>
                </c:pt>
                <c:pt idx="18">
                  <c:v>82</c:v>
                </c:pt>
                <c:pt idx="19">
                  <c:v>87.31</c:v>
                </c:pt>
                <c:pt idx="20">
                  <c:v>87.31</c:v>
                </c:pt>
                <c:pt idx="21">
                  <c:v>93.39</c:v>
                </c:pt>
                <c:pt idx="22">
                  <c:v>83</c:v>
                </c:pt>
                <c:pt idx="23">
                  <c:v>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931944"/>
        <c:axId val="440931552"/>
      </c:lineChart>
      <c:catAx>
        <c:axId val="44093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931160"/>
        <c:crosses val="autoZero"/>
        <c:auto val="1"/>
        <c:lblAlgn val="ctr"/>
        <c:lblOffset val="100"/>
        <c:noMultiLvlLbl val="0"/>
      </c:catAx>
      <c:valAx>
        <c:axId val="44093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930768"/>
        <c:crosses val="autoZero"/>
        <c:crossBetween val="between"/>
      </c:valAx>
      <c:valAx>
        <c:axId val="440931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931944"/>
        <c:crosses val="max"/>
        <c:crossBetween val="between"/>
      </c:valAx>
      <c:catAx>
        <c:axId val="440931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093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273.95900000000006</v>
      </c>
      <c r="O4" s="18">
        <v>270.791</v>
      </c>
      <c r="P4" s="18">
        <v>39.225999999999999</v>
      </c>
      <c r="Q4" s="18">
        <v>38.497</v>
      </c>
      <c r="R4" s="18">
        <v>190.94400000000002</v>
      </c>
      <c r="S4" s="18">
        <v>32.268000000000001</v>
      </c>
      <c r="T4" s="18">
        <v>49.889999999999993</v>
      </c>
      <c r="U4" s="18">
        <v>120.846</v>
      </c>
      <c r="V4" s="18">
        <v>98.36</v>
      </c>
      <c r="W4" s="18">
        <v>79.138999999999996</v>
      </c>
      <c r="X4" s="18">
        <v>82.241</v>
      </c>
      <c r="Y4" s="18">
        <v>27.154999999999998</v>
      </c>
      <c r="Z4" s="19"/>
      <c r="AA4" s="20">
        <f>SUM(B4:Z4)</f>
        <v>1303.3159999999998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107.4</v>
      </c>
      <c r="O7" s="28">
        <v>84</v>
      </c>
      <c r="P7" s="28">
        <v>82</v>
      </c>
      <c r="Q7" s="28">
        <v>82</v>
      </c>
      <c r="R7" s="28">
        <v>80</v>
      </c>
      <c r="S7" s="28">
        <v>82</v>
      </c>
      <c r="T7" s="28">
        <v>82</v>
      </c>
      <c r="U7" s="28">
        <v>87.31</v>
      </c>
      <c r="V7" s="28">
        <v>87.31</v>
      </c>
      <c r="W7" s="28">
        <v>93.39</v>
      </c>
      <c r="X7" s="28">
        <v>83</v>
      </c>
      <c r="Y7" s="28">
        <v>82</v>
      </c>
      <c r="Z7" s="29"/>
      <c r="AA7" s="30">
        <f>IF(SUM(B7:Z7)&lt;&gt;0,AVERAGEIF(B7:Z7,"&lt;&gt;"""),"")</f>
        <v>86.03416666666665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258.93100000000004</v>
      </c>
      <c r="O14" s="57">
        <v>255.72399999999999</v>
      </c>
      <c r="P14" s="57">
        <v>22.863</v>
      </c>
      <c r="Q14" s="57">
        <v>24.835000000000001</v>
      </c>
      <c r="R14" s="57">
        <v>179.28700000000001</v>
      </c>
      <c r="S14" s="57">
        <v>23.248999999999999</v>
      </c>
      <c r="T14" s="57">
        <v>43.047999999999995</v>
      </c>
      <c r="U14" s="57">
        <v>112.283</v>
      </c>
      <c r="V14" s="57">
        <v>87.72399999999999</v>
      </c>
      <c r="W14" s="57">
        <v>69.492000000000004</v>
      </c>
      <c r="X14" s="57">
        <v>71.204999999999998</v>
      </c>
      <c r="Y14" s="57">
        <v>16.616</v>
      </c>
      <c r="Z14" s="58"/>
      <c r="AA14" s="59">
        <f t="shared" si="0"/>
        <v>1165.2570000000001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258.93100000000004</v>
      </c>
      <c r="O16" s="62">
        <f t="shared" si="1"/>
        <v>255.72399999999999</v>
      </c>
      <c r="P16" s="62">
        <f t="shared" si="1"/>
        <v>22.863</v>
      </c>
      <c r="Q16" s="62">
        <f t="shared" si="1"/>
        <v>24.835000000000001</v>
      </c>
      <c r="R16" s="62">
        <f t="shared" si="1"/>
        <v>179.28700000000001</v>
      </c>
      <c r="S16" s="62">
        <f t="shared" si="1"/>
        <v>23.248999999999999</v>
      </c>
      <c r="T16" s="62">
        <f t="shared" si="1"/>
        <v>43.047999999999995</v>
      </c>
      <c r="U16" s="62">
        <f t="shared" si="1"/>
        <v>112.283</v>
      </c>
      <c r="V16" s="62">
        <f t="shared" si="1"/>
        <v>87.72399999999999</v>
      </c>
      <c r="W16" s="62">
        <f t="shared" si="1"/>
        <v>69.492000000000004</v>
      </c>
      <c r="X16" s="62">
        <f t="shared" si="1"/>
        <v>71.204999999999998</v>
      </c>
      <c r="Y16" s="62">
        <f t="shared" si="1"/>
        <v>16.616</v>
      </c>
      <c r="Z16" s="63" t="str">
        <f t="shared" si="1"/>
        <v/>
      </c>
      <c r="AA16" s="64">
        <f>SUM(AA10:AA15)</f>
        <v>1165.2570000000001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6.7479999999999993</v>
      </c>
      <c r="O20" s="77">
        <v>6.5730000000000004</v>
      </c>
      <c r="P20" s="77">
        <v>6.2910000000000004</v>
      </c>
      <c r="Q20" s="77">
        <v>5.9039999999999999</v>
      </c>
      <c r="R20" s="77">
        <v>5.702</v>
      </c>
      <c r="S20" s="77">
        <v>5.71</v>
      </c>
      <c r="T20" s="77">
        <v>5.7650000000000006</v>
      </c>
      <c r="U20" s="77">
        <v>5.4870000000000001</v>
      </c>
      <c r="V20" s="77">
        <v>5.2439999999999998</v>
      </c>
      <c r="W20" s="77">
        <v>4.7969999999999997</v>
      </c>
      <c r="X20" s="77">
        <v>4.6349999999999998</v>
      </c>
      <c r="Y20" s="77">
        <v>4.9569999999999999</v>
      </c>
      <c r="Z20" s="78"/>
      <c r="AA20" s="79">
        <f t="shared" si="2"/>
        <v>67.813000000000002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8.2799999999999994</v>
      </c>
      <c r="O21" s="81">
        <v>8.4939999999999998</v>
      </c>
      <c r="P21" s="81">
        <v>10.071999999999999</v>
      </c>
      <c r="Q21" s="81">
        <v>7.758</v>
      </c>
      <c r="R21" s="81">
        <v>5.9550000000000001</v>
      </c>
      <c r="S21" s="81">
        <v>3.3090000000000002</v>
      </c>
      <c r="T21" s="81">
        <v>1.077</v>
      </c>
      <c r="U21" s="81">
        <v>3.0760000000000001</v>
      </c>
      <c r="V21" s="81">
        <v>5.3920000000000003</v>
      </c>
      <c r="W21" s="81">
        <v>4.8499999999999996</v>
      </c>
      <c r="X21" s="81">
        <v>6.4009999999999998</v>
      </c>
      <c r="Y21" s="81">
        <v>5.5819999999999999</v>
      </c>
      <c r="Z21" s="78"/>
      <c r="AA21" s="79">
        <f t="shared" si="2"/>
        <v>70.245999999999995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15.027999999999999</v>
      </c>
      <c r="O25" s="88">
        <f t="shared" si="3"/>
        <v>15.067</v>
      </c>
      <c r="P25" s="88">
        <f t="shared" si="3"/>
        <v>16.363</v>
      </c>
      <c r="Q25" s="88">
        <f t="shared" si="3"/>
        <v>13.661999999999999</v>
      </c>
      <c r="R25" s="88">
        <f t="shared" si="3"/>
        <v>11.657</v>
      </c>
      <c r="S25" s="88">
        <f t="shared" si="3"/>
        <v>9.0190000000000001</v>
      </c>
      <c r="T25" s="88">
        <f t="shared" si="3"/>
        <v>6.8420000000000005</v>
      </c>
      <c r="U25" s="88">
        <f t="shared" si="3"/>
        <v>8.5630000000000006</v>
      </c>
      <c r="V25" s="88">
        <f t="shared" si="3"/>
        <v>10.635999999999999</v>
      </c>
      <c r="W25" s="88">
        <f t="shared" si="3"/>
        <v>9.6469999999999985</v>
      </c>
      <c r="X25" s="88">
        <f t="shared" si="3"/>
        <v>11.036</v>
      </c>
      <c r="Y25" s="88">
        <f t="shared" si="3"/>
        <v>10.539</v>
      </c>
      <c r="Z25" s="89" t="str">
        <f t="shared" si="3"/>
        <v/>
      </c>
      <c r="AA25" s="90">
        <f>SUM(AA19:AA24)</f>
        <v>138.059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273.959</v>
      </c>
      <c r="O29" s="77">
        <v>270.791</v>
      </c>
      <c r="P29" s="77">
        <v>39.225999999999999</v>
      </c>
      <c r="Q29" s="77">
        <v>38.497</v>
      </c>
      <c r="R29" s="77">
        <v>190.94399999999999</v>
      </c>
      <c r="S29" s="77">
        <v>32.268000000000001</v>
      </c>
      <c r="T29" s="77">
        <v>49.89</v>
      </c>
      <c r="U29" s="77">
        <v>120.846</v>
      </c>
      <c r="V29" s="77">
        <v>98.36</v>
      </c>
      <c r="W29" s="77">
        <v>79.138999999999996</v>
      </c>
      <c r="X29" s="77">
        <v>82.241</v>
      </c>
      <c r="Y29" s="77">
        <v>27.155000000000001</v>
      </c>
      <c r="Z29" s="78"/>
      <c r="AA29" s="79">
        <f>SUM(B29:Z29)</f>
        <v>1303.3159999999998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273.959</v>
      </c>
      <c r="O31" s="62">
        <f t="shared" si="4"/>
        <v>270.791</v>
      </c>
      <c r="P31" s="62">
        <f t="shared" si="4"/>
        <v>39.225999999999999</v>
      </c>
      <c r="Q31" s="62">
        <f t="shared" si="4"/>
        <v>38.497</v>
      </c>
      <c r="R31" s="62">
        <f t="shared" si="4"/>
        <v>190.94399999999999</v>
      </c>
      <c r="S31" s="62">
        <f t="shared" si="4"/>
        <v>32.268000000000001</v>
      </c>
      <c r="T31" s="62">
        <f t="shared" si="4"/>
        <v>49.89</v>
      </c>
      <c r="U31" s="62">
        <f t="shared" si="4"/>
        <v>120.846</v>
      </c>
      <c r="V31" s="62">
        <f t="shared" si="4"/>
        <v>98.36</v>
      </c>
      <c r="W31" s="62">
        <f t="shared" si="4"/>
        <v>79.138999999999996</v>
      </c>
      <c r="X31" s="62">
        <f t="shared" si="4"/>
        <v>82.241</v>
      </c>
      <c r="Y31" s="62">
        <f t="shared" si="4"/>
        <v>27.155000000000001</v>
      </c>
      <c r="Z31" s="63" t="str">
        <f t="shared" si="4"/>
        <v/>
      </c>
      <c r="AA31" s="64">
        <f>SUM(AA28:AA30)</f>
        <v>1303.3159999999998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273.95900000000006</v>
      </c>
      <c r="O51" s="88">
        <f t="shared" si="10"/>
        <v>270.791</v>
      </c>
      <c r="P51" s="88">
        <f t="shared" si="10"/>
        <v>39.225999999999999</v>
      </c>
      <c r="Q51" s="88">
        <f t="shared" si="10"/>
        <v>38.497</v>
      </c>
      <c r="R51" s="88">
        <f t="shared" si="10"/>
        <v>190.94400000000002</v>
      </c>
      <c r="S51" s="88">
        <f t="shared" si="10"/>
        <v>32.268000000000001</v>
      </c>
      <c r="T51" s="88">
        <f t="shared" si="10"/>
        <v>49.889999999999993</v>
      </c>
      <c r="U51" s="88">
        <f t="shared" si="10"/>
        <v>120.846</v>
      </c>
      <c r="V51" s="88">
        <f t="shared" si="10"/>
        <v>98.359999999999985</v>
      </c>
      <c r="W51" s="88">
        <f t="shared" si="10"/>
        <v>79.13900000000001</v>
      </c>
      <c r="X51" s="88">
        <f t="shared" si="10"/>
        <v>82.241</v>
      </c>
      <c r="Y51" s="88">
        <f t="shared" si="10"/>
        <v>27.155000000000001</v>
      </c>
      <c r="Z51" s="89" t="str">
        <f t="shared" si="10"/>
        <v/>
      </c>
      <c r="AA51" s="104">
        <f>SUM(B51:Z51)</f>
        <v>1303.316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273.995</v>
      </c>
      <c r="O4" s="18">
        <v>270.791</v>
      </c>
      <c r="P4" s="18">
        <v>39.226000000000006</v>
      </c>
      <c r="Q4" s="18">
        <v>38.497</v>
      </c>
      <c r="R4" s="18">
        <v>190.94400000000002</v>
      </c>
      <c r="S4" s="18">
        <v>32.268000000000001</v>
      </c>
      <c r="T4" s="18">
        <v>49.89</v>
      </c>
      <c r="U4" s="18">
        <v>120.84599999999999</v>
      </c>
      <c r="V4" s="18">
        <v>98.360000000000014</v>
      </c>
      <c r="W4" s="18">
        <v>79.138999999999982</v>
      </c>
      <c r="X4" s="18">
        <v>82.241</v>
      </c>
      <c r="Y4" s="18">
        <v>27.155000000000001</v>
      </c>
      <c r="Z4" s="19"/>
      <c r="AA4" s="20">
        <f>SUM(B4:Z4)</f>
        <v>1303.3519999999999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107.4</v>
      </c>
      <c r="O7" s="28">
        <v>84</v>
      </c>
      <c r="P7" s="28">
        <v>82</v>
      </c>
      <c r="Q7" s="28">
        <v>82</v>
      </c>
      <c r="R7" s="28">
        <v>80</v>
      </c>
      <c r="S7" s="28">
        <v>82</v>
      </c>
      <c r="T7" s="28">
        <v>82</v>
      </c>
      <c r="U7" s="28">
        <v>87.31</v>
      </c>
      <c r="V7" s="28">
        <v>87.31</v>
      </c>
      <c r="W7" s="28">
        <v>93.39</v>
      </c>
      <c r="X7" s="28">
        <v>83</v>
      </c>
      <c r="Y7" s="28">
        <v>82</v>
      </c>
      <c r="Z7" s="29"/>
      <c r="AA7" s="30">
        <f>IF(SUM(B7:Z7)&lt;&gt;0,AVERAGEIF(B7:Z7,"&lt;&gt;"""),"")</f>
        <v>86.03416666666665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60</v>
      </c>
      <c r="V12" s="52">
        <v>60</v>
      </c>
      <c r="W12" s="52">
        <v>56.436999999999998</v>
      </c>
      <c r="X12" s="52">
        <v>30</v>
      </c>
      <c r="Y12" s="52"/>
      <c r="Z12" s="53"/>
      <c r="AA12" s="54">
        <f t="shared" si="0"/>
        <v>206.43700000000001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4.8930000000000007</v>
      </c>
      <c r="P14" s="57">
        <v>4.2320000000000002</v>
      </c>
      <c r="Q14" s="57">
        <v>3.044</v>
      </c>
      <c r="R14" s="57">
        <v>159.55599999999998</v>
      </c>
      <c r="S14" s="57">
        <v>2.8460000000000001</v>
      </c>
      <c r="T14" s="57">
        <v>2.109</v>
      </c>
      <c r="U14" s="57">
        <v>26.856999999999999</v>
      </c>
      <c r="V14" s="57">
        <v>13.816000000000001</v>
      </c>
      <c r="W14" s="57"/>
      <c r="X14" s="57">
        <v>7.7549999999999999</v>
      </c>
      <c r="Y14" s="57">
        <v>11.885999999999999</v>
      </c>
      <c r="Z14" s="58"/>
      <c r="AA14" s="59">
        <f t="shared" si="0"/>
        <v>236.994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4.8930000000000007</v>
      </c>
      <c r="P16" s="62">
        <f t="shared" si="1"/>
        <v>4.2320000000000002</v>
      </c>
      <c r="Q16" s="62">
        <f t="shared" si="1"/>
        <v>3.044</v>
      </c>
      <c r="R16" s="62">
        <f t="shared" si="1"/>
        <v>159.55599999999998</v>
      </c>
      <c r="S16" s="62">
        <f t="shared" si="1"/>
        <v>2.8460000000000001</v>
      </c>
      <c r="T16" s="62">
        <f t="shared" si="1"/>
        <v>2.109</v>
      </c>
      <c r="U16" s="62">
        <f t="shared" si="1"/>
        <v>86.856999999999999</v>
      </c>
      <c r="V16" s="62">
        <f t="shared" si="1"/>
        <v>73.816000000000003</v>
      </c>
      <c r="W16" s="62">
        <f t="shared" si="1"/>
        <v>56.436999999999998</v>
      </c>
      <c r="X16" s="62">
        <f t="shared" si="1"/>
        <v>37.755000000000003</v>
      </c>
      <c r="Y16" s="62">
        <f t="shared" si="1"/>
        <v>11.885999999999999</v>
      </c>
      <c r="Z16" s="63" t="str">
        <f t="shared" si="1"/>
        <v/>
      </c>
      <c r="AA16" s="64">
        <f>SUM(AA10:AA15)</f>
        <v>443.43100000000004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0.41499999999999998</v>
      </c>
      <c r="O20" s="77">
        <v>7.2910000000000004</v>
      </c>
      <c r="P20" s="77">
        <v>7.23</v>
      </c>
      <c r="Q20" s="77">
        <v>8.3580000000000005</v>
      </c>
      <c r="R20" s="77">
        <v>2.6760000000000002</v>
      </c>
      <c r="S20" s="77">
        <v>0.16300000000000001</v>
      </c>
      <c r="T20" s="77">
        <v>0.161</v>
      </c>
      <c r="U20" s="77">
        <v>0.86399999999999999</v>
      </c>
      <c r="V20" s="77">
        <v>0.77800000000000002</v>
      </c>
      <c r="W20" s="77">
        <v>0.84199999999999997</v>
      </c>
      <c r="X20" s="77">
        <v>29.348000000000003</v>
      </c>
      <c r="Y20" s="77">
        <v>0.13300000000000001</v>
      </c>
      <c r="Z20" s="78"/>
      <c r="AA20" s="79">
        <f t="shared" si="2"/>
        <v>58.259000000000007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21.18</v>
      </c>
      <c r="O21" s="81">
        <v>20.407</v>
      </c>
      <c r="P21" s="81">
        <v>21.763999999999999</v>
      </c>
      <c r="Q21" s="81">
        <v>27.094999999999999</v>
      </c>
      <c r="R21" s="81">
        <v>28.711999999999996</v>
      </c>
      <c r="S21" s="81">
        <v>29.259</v>
      </c>
      <c r="T21" s="81">
        <v>47.620000000000005</v>
      </c>
      <c r="U21" s="81">
        <v>33.125</v>
      </c>
      <c r="V21" s="81">
        <v>23.765999999999998</v>
      </c>
      <c r="W21" s="81">
        <v>21.86</v>
      </c>
      <c r="X21" s="81">
        <v>15.138</v>
      </c>
      <c r="Y21" s="81">
        <v>15.136000000000001</v>
      </c>
      <c r="Z21" s="78"/>
      <c r="AA21" s="79">
        <f t="shared" si="2"/>
        <v>305.06199999999995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21.594999999999999</v>
      </c>
      <c r="O25" s="88">
        <f t="shared" si="3"/>
        <v>27.698</v>
      </c>
      <c r="P25" s="88">
        <f t="shared" si="3"/>
        <v>28.994</v>
      </c>
      <c r="Q25" s="88">
        <f t="shared" si="3"/>
        <v>35.453000000000003</v>
      </c>
      <c r="R25" s="88">
        <f t="shared" si="3"/>
        <v>31.387999999999998</v>
      </c>
      <c r="S25" s="88">
        <f t="shared" si="3"/>
        <v>29.422000000000001</v>
      </c>
      <c r="T25" s="88">
        <f t="shared" si="3"/>
        <v>47.781000000000006</v>
      </c>
      <c r="U25" s="88">
        <f t="shared" si="3"/>
        <v>33.988999999999997</v>
      </c>
      <c r="V25" s="88">
        <f t="shared" si="3"/>
        <v>24.543999999999997</v>
      </c>
      <c r="W25" s="88">
        <f t="shared" si="3"/>
        <v>22.701999999999998</v>
      </c>
      <c r="X25" s="88">
        <f t="shared" si="3"/>
        <v>44.486000000000004</v>
      </c>
      <c r="Y25" s="88">
        <f t="shared" si="3"/>
        <v>15.269000000000002</v>
      </c>
      <c r="Z25" s="89">
        <f t="shared" si="3"/>
        <v>0</v>
      </c>
      <c r="AA25" s="90">
        <f t="shared" si="3"/>
        <v>363.32099999999997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21.594999999999999</v>
      </c>
      <c r="O29" s="77">
        <v>32.591000000000001</v>
      </c>
      <c r="P29" s="77">
        <v>33.225999999999999</v>
      </c>
      <c r="Q29" s="77">
        <v>38.497</v>
      </c>
      <c r="R29" s="77">
        <v>190.94399999999999</v>
      </c>
      <c r="S29" s="77">
        <v>32.268000000000001</v>
      </c>
      <c r="T29" s="77">
        <v>49.89</v>
      </c>
      <c r="U29" s="77">
        <v>120.846</v>
      </c>
      <c r="V29" s="77">
        <v>98.36</v>
      </c>
      <c r="W29" s="77">
        <v>79.138999999999996</v>
      </c>
      <c r="X29" s="77">
        <v>82.241</v>
      </c>
      <c r="Y29" s="77">
        <v>27.155000000000001</v>
      </c>
      <c r="Z29" s="78"/>
      <c r="AA29" s="79">
        <f>SUM(B29:Z29)</f>
        <v>806.75199999999995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21.594999999999999</v>
      </c>
      <c r="O31" s="62">
        <f t="shared" si="4"/>
        <v>32.591000000000001</v>
      </c>
      <c r="P31" s="62">
        <f t="shared" si="4"/>
        <v>33.225999999999999</v>
      </c>
      <c r="Q31" s="62">
        <f t="shared" si="4"/>
        <v>38.497</v>
      </c>
      <c r="R31" s="62">
        <f t="shared" si="4"/>
        <v>190.94399999999999</v>
      </c>
      <c r="S31" s="62">
        <f t="shared" si="4"/>
        <v>32.268000000000001</v>
      </c>
      <c r="T31" s="62">
        <f t="shared" si="4"/>
        <v>49.89</v>
      </c>
      <c r="U31" s="62">
        <f t="shared" si="4"/>
        <v>120.846</v>
      </c>
      <c r="V31" s="62">
        <f t="shared" si="4"/>
        <v>98.36</v>
      </c>
      <c r="W31" s="62">
        <f t="shared" si="4"/>
        <v>79.138999999999996</v>
      </c>
      <c r="X31" s="62">
        <f t="shared" si="4"/>
        <v>82.241</v>
      </c>
      <c r="Y31" s="62">
        <f t="shared" si="4"/>
        <v>27.155000000000001</v>
      </c>
      <c r="Z31" s="63">
        <f t="shared" si="4"/>
        <v>0</v>
      </c>
      <c r="AA31" s="64">
        <f t="shared" si="4"/>
        <v>806.75199999999995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252.4</v>
      </c>
      <c r="O38" s="99">
        <v>238.2</v>
      </c>
      <c r="P38" s="99">
        <v>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252.4</v>
      </c>
      <c r="O39" s="88">
        <f t="shared" si="6"/>
        <v>238.2</v>
      </c>
      <c r="P39" s="88">
        <f t="shared" si="6"/>
        <v>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252.4</v>
      </c>
      <c r="O46" s="99">
        <v>238.2</v>
      </c>
      <c r="P46" s="99">
        <v>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496.6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252.4</v>
      </c>
      <c r="O48" s="88">
        <f t="shared" si="8"/>
        <v>238.2</v>
      </c>
      <c r="P48" s="88">
        <f t="shared" si="8"/>
        <v>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273.995</v>
      </c>
      <c r="O51" s="88">
        <f t="shared" si="10"/>
        <v>270.791</v>
      </c>
      <c r="P51" s="88">
        <f t="shared" si="10"/>
        <v>39.225999999999999</v>
      </c>
      <c r="Q51" s="88">
        <f t="shared" si="10"/>
        <v>38.497</v>
      </c>
      <c r="R51" s="88">
        <f t="shared" si="10"/>
        <v>190.94399999999999</v>
      </c>
      <c r="S51" s="88">
        <f t="shared" si="10"/>
        <v>32.268000000000001</v>
      </c>
      <c r="T51" s="88">
        <f t="shared" si="10"/>
        <v>49.890000000000008</v>
      </c>
      <c r="U51" s="88">
        <f t="shared" si="10"/>
        <v>120.846</v>
      </c>
      <c r="V51" s="88">
        <f t="shared" si="10"/>
        <v>98.36</v>
      </c>
      <c r="W51" s="88">
        <f t="shared" si="10"/>
        <v>79.138999999999996</v>
      </c>
      <c r="X51" s="88">
        <f t="shared" si="10"/>
        <v>82.241000000000014</v>
      </c>
      <c r="Y51" s="88">
        <f t="shared" si="10"/>
        <v>27.155000000000001</v>
      </c>
      <c r="Z51" s="89">
        <f t="shared" si="10"/>
        <v>0</v>
      </c>
      <c r="AA51" s="104">
        <f>SUM(B51:Z51)</f>
        <v>1303.3519999999999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252.4</v>
      </c>
      <c r="O4" s="18">
        <v>238.2</v>
      </c>
      <c r="P4" s="18">
        <v>6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496.6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107.4</v>
      </c>
      <c r="O7" s="117">
        <v>84</v>
      </c>
      <c r="P7" s="117">
        <v>82</v>
      </c>
      <c r="Q7" s="117">
        <v>82</v>
      </c>
      <c r="R7" s="117">
        <v>80</v>
      </c>
      <c r="S7" s="117">
        <v>82</v>
      </c>
      <c r="T7" s="117">
        <v>82</v>
      </c>
      <c r="U7" s="117">
        <v>87.31</v>
      </c>
      <c r="V7" s="117">
        <v>87.31</v>
      </c>
      <c r="W7" s="117">
        <v>93.39</v>
      </c>
      <c r="X7" s="117">
        <v>83</v>
      </c>
      <c r="Y7" s="117">
        <v>82</v>
      </c>
      <c r="Z7" s="118"/>
      <c r="AA7" s="119">
        <f>IF(SUM(B7:Z7)&lt;&gt;0,AVERAGEIF(B7:Z7,"&lt;&gt;"""),"")</f>
        <v>86.03416666666665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252.4</v>
      </c>
      <c r="O23" s="133">
        <v>238.2</v>
      </c>
      <c r="P23" s="133">
        <v>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496.6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252.4</v>
      </c>
      <c r="O24" s="135">
        <f t="shared" si="3"/>
        <v>238.2</v>
      </c>
      <c r="P24" s="135">
        <f t="shared" si="3"/>
        <v>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2023-04-03T08:19:34Z</dcterms:created>
  <dcterms:modified xsi:type="dcterms:W3CDTF">2023-04-03T08:19:34Z</dcterms:modified>
</cp:coreProperties>
</file>