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<sst xmlns="http://schemas.openxmlformats.org/spreadsheetml/2006/main" count="117" uniqueCount="53">
  <si>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02/04/2023 11:24:17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</si>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</sst>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14.476000000000001</c:v>
                </c:pt>
                <c:pt idx="19">
                  <c:v>1.7310000000000001</c:v>
                </c:pt>
                <c:pt idx="20">
                  <c:v>10.773</c:v>
                </c:pt>
                <c:pt idx="21">
                  <c:v>26.646000000000001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28.6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28.5</c:v>
                </c:pt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96.224000000000004</c:v>
                </c:pt>
                <c:pt idx="13">
                  <c:v>79.768000000000001</c:v>
                </c:pt>
                <c:pt idx="14">
                  <c:v>118.554</c:v>
                </c:pt>
                <c:pt idx="15">
                  <c:v>77.593999999999994</c:v>
                </c:pt>
                <c:pt idx="16">
                  <c:v>38.36</c:v>
                </c:pt>
                <c:pt idx="17">
                  <c:v>9.5000000000000001E-2</c:v>
                </c:pt>
                <c:pt idx="18">
                  <c:v>1.921</c:v>
                </c:pt>
                <c:pt idx="19">
                  <c:v>8.7750000000000004</c:v>
                </c:pt>
                <c:pt idx="20">
                  <c:v>11.919</c:v>
                </c:pt>
                <c:pt idx="21">
                  <c:v>4.9000000000000004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5901896"/>
        <c:axId val="225902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96.22399999999999</c:v>
                </c:pt>
                <c:pt idx="13">
                  <c:v>79.768000000000001</c:v>
                </c:pt>
                <c:pt idx="14">
                  <c:v>118.554</c:v>
                </c:pt>
                <c:pt idx="15">
                  <c:v>77.594000000000008</c:v>
                </c:pt>
                <c:pt idx="16">
                  <c:v>38.380000000000003</c:v>
                </c:pt>
                <c:pt idx="17">
                  <c:v>28.68</c:v>
                </c:pt>
                <c:pt idx="18">
                  <c:v>16.396999999999998</c:v>
                </c:pt>
                <c:pt idx="19">
                  <c:v>12.167999999999999</c:v>
                </c:pt>
                <c:pt idx="20">
                  <c:v>23.311</c:v>
                </c:pt>
                <c:pt idx="21">
                  <c:v>31.57</c:v>
                </c:pt>
                <c:pt idx="22">
                  <c:v>28.500999999999998</c:v>
                </c:pt>
                <c:pt idx="23">
                  <c:v>21.045999999999999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901896"/>
        <c:axId val="225902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81</c:v>
                </c:pt>
                <c:pt idx="13">
                  <c:v>85</c:v>
                </c:pt>
                <c:pt idx="14">
                  <c:v>65</c:v>
                </c:pt>
                <c:pt idx="15">
                  <c:v>81</c:v>
                </c:pt>
                <c:pt idx="16">
                  <c:v>98.67</c:v>
                </c:pt>
                <c:pt idx="17">
                  <c:v>100.15</c:v>
                </c:pt>
                <c:pt idx="18">
                  <c:v>120</c:v>
                </c:pt>
                <c:pt idx="19">
                  <c:v>149</c:v>
                </c:pt>
                <c:pt idx="20">
                  <c:v>149.08000000000001</c:v>
                </c:pt>
                <c:pt idx="21">
                  <c:v>123.33</c:v>
                </c:pt>
                <c:pt idx="22">
                  <c:v>136.94999999999999</c:v>
                </c:pt>
                <c:pt idx="23">
                  <c:v>117.12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903072"/>
        <c:axId val="225902680"/>
      </c:lineChart>
      <c:catAx>
        <c:axId val="225901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902288"/>
        <c:crosses val="autoZero"/>
        <c:auto val="1"/>
        <c:lblAlgn val="ctr"/>
        <c:lblOffset val="100"/>
        <c:noMultiLvlLbl val="0"/>
      </c:catAx>
      <c:valAx>
        <c:axId val="22590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901896"/>
        <c:crosses val="autoZero"/>
        <c:crossBetween val="between"/>
      </c:valAx>
      <c:valAx>
        <c:axId val="225902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903072"/>
        <c:crosses val="max"/>
        <c:crossBetween val="between"/>
      </c:valAx>
      <c:catAx>
        <c:axId val="225903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5902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96.224000000000004</v>
      </c>
      <c r="O4" s="18">
        <v>79.768000000000001</v>
      </c>
      <c r="P4" s="18">
        <v>118.554</v>
      </c>
      <c r="Q4" s="18">
        <v>77.593999999999994</v>
      </c>
      <c r="R4" s="18">
        <v>38.36</v>
      </c>
      <c r="S4" s="18">
        <v>28.695</v>
      </c>
      <c r="T4" s="18">
        <v>16.397000000000002</v>
      </c>
      <c r="U4" s="18">
        <v>12.168000000000001</v>
      </c>
      <c r="V4" s="18">
        <v>23.311</v>
      </c>
      <c r="W4" s="18">
        <v>31.57</v>
      </c>
      <c r="X4" s="18">
        <v>28.5</v>
      </c>
      <c r="Y4" s="18">
        <v>21</v>
      </c>
      <c r="Z4" s="19"/>
      <c r="AA4" s="20">
        <f>SUM(B4:Z4)</f>
        <v>572.14100000000008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</v>
      </c>
      <c r="O7" s="28">
        <v>85</v>
      </c>
      <c r="P7" s="28">
        <v>65</v>
      </c>
      <c r="Q7" s="28">
        <v>81</v>
      </c>
      <c r="R7" s="28">
        <v>98.67</v>
      </c>
      <c r="S7" s="28">
        <v>100.15</v>
      </c>
      <c r="T7" s="28">
        <v>120</v>
      </c>
      <c r="U7" s="28">
        <v>149</v>
      </c>
      <c r="V7" s="28">
        <v>149.08000000000001</v>
      </c>
      <c r="W7" s="28">
        <v>123.33</v>
      </c>
      <c r="X7" s="28">
        <v>136.94999999999999</v>
      </c>
      <c r="Y7" s="28">
        <v>117.12</v>
      </c>
      <c r="Z7" s="29"/>
      <c r="AA7" s="30">
        <f>IF(SUM(B7:Z7)&lt;&gt;0,AVERAGEIF(B7:Z7,"&lt;&gt;"""),"")</f>
        <v>108.85833333333335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14.476000000000001</v>
      </c>
      <c r="U12" s="52">
        <v>1.7310000000000001</v>
      </c>
      <c r="V12" s="52">
        <v>10.773</v>
      </c>
      <c r="W12" s="52">
        <v>26.646000000000001</v>
      </c>
      <c r="X12" s="52"/>
      <c r="Y12" s="52"/>
      <c r="Z12" s="53"/>
      <c r="AA12" s="54">
        <f t="shared" si="0"/>
        <v>53.626000000000005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96.224000000000004</v>
      </c>
      <c r="O14" s="57">
        <v>79.768000000000001</v>
      </c>
      <c r="P14" s="57">
        <v>118.554</v>
      </c>
      <c r="Q14" s="57">
        <v>77.593999999999994</v>
      </c>
      <c r="R14" s="57">
        <v>38.36</v>
      </c>
      <c r="S14" s="57">
        <v>9.5000000000000001E-2</v>
      </c>
      <c r="T14" s="57">
        <v>1.921</v>
      </c>
      <c r="U14" s="57">
        <v>8.7750000000000004</v>
      </c>
      <c r="V14" s="57">
        <v>11.919</v>
      </c>
      <c r="W14" s="57">
        <v>4.9000000000000004</v>
      </c>
      <c r="X14" s="57"/>
      <c r="Y14" s="57"/>
      <c r="Z14" s="58"/>
      <c r="AA14" s="59">
        <f t="shared" si="0"/>
        <v>438.11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96.224000000000004</v>
      </c>
      <c r="O16" s="62">
        <f t="shared" si="1"/>
        <v>79.768000000000001</v>
      </c>
      <c r="P16" s="62">
        <f t="shared" si="1"/>
        <v>118.554</v>
      </c>
      <c r="Q16" s="62">
        <f t="shared" si="1"/>
        <v>77.593999999999994</v>
      </c>
      <c r="R16" s="62">
        <f t="shared" si="1"/>
        <v>38.36</v>
      </c>
      <c r="S16" s="62">
        <f t="shared" si="1"/>
        <v>9.5000000000000001E-2</v>
      </c>
      <c r="T16" s="62">
        <f t="shared" si="1"/>
        <v>16.397000000000002</v>
      </c>
      <c r="U16" s="62">
        <f t="shared" si="1"/>
        <v>10.506</v>
      </c>
      <c r="V16" s="62">
        <f t="shared" si="1"/>
        <v>22.692</v>
      </c>
      <c r="W16" s="62">
        <f t="shared" si="1"/>
        <v>31.545999999999999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491.73599999999999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0.61899999999999999</v>
      </c>
      <c r="W20" s="77">
        <v>2.4E-2</v>
      </c>
      <c r="X20" s="77"/>
      <c r="Y20" s="77"/>
      <c r="Z20" s="78"/>
      <c r="AA20" s="79">
        <f t="shared" si="2"/>
        <v>0.64300000000000002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1.6619999999999999</v>
      </c>
      <c r="V21" s="81"/>
      <c r="W21" s="81"/>
      <c r="X21" s="81"/>
      <c r="Y21" s="81"/>
      <c r="Z21" s="78"/>
      <c r="AA21" s="79">
        <f t="shared" si="2"/>
        <v>1.6619999999999999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1.6619999999999999</v>
      </c>
      <c r="V25" s="88">
        <f t="shared" si="3"/>
        <v>0.61899999999999999</v>
      </c>
      <c r="W25" s="88">
        <f t="shared" si="3"/>
        <v>2.4E-2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2.3049999999999997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96.224000000000004</v>
      </c>
      <c r="O29" s="77">
        <v>79.768000000000001</v>
      </c>
      <c r="P29" s="77">
        <v>118.554</v>
      </c>
      <c r="Q29" s="77">
        <v>77.593999999999994</v>
      </c>
      <c r="R29" s="77">
        <v>38.36</v>
      </c>
      <c r="S29" s="77">
        <v>9.5000000000000001E-2</v>
      </c>
      <c r="T29" s="77">
        <v>16.396999999999998</v>
      </c>
      <c r="U29" s="77">
        <v>12.167999999999999</v>
      </c>
      <c r="V29" s="77">
        <v>23.311</v>
      </c>
      <c r="W29" s="77">
        <v>31.57</v>
      </c>
      <c r="X29" s="77"/>
      <c r="Y29" s="77"/>
      <c r="Z29" s="78"/>
      <c r="AA29" s="79">
        <f>SUM(B29:Z29)</f>
        <v>494.04100000000005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96.224000000000004</v>
      </c>
      <c r="O31" s="62">
        <f t="shared" si="4"/>
        <v>79.768000000000001</v>
      </c>
      <c r="P31" s="62">
        <f t="shared" si="4"/>
        <v>118.554</v>
      </c>
      <c r="Q31" s="62">
        <f t="shared" si="4"/>
        <v>77.593999999999994</v>
      </c>
      <c r="R31" s="62">
        <f t="shared" si="4"/>
        <v>38.36</v>
      </c>
      <c r="S31" s="62">
        <f t="shared" si="4"/>
        <v>9.5000000000000001E-2</v>
      </c>
      <c r="T31" s="62">
        <f t="shared" si="4"/>
        <v>16.396999999999998</v>
      </c>
      <c r="U31" s="62">
        <f t="shared" si="4"/>
        <v>12.167999999999999</v>
      </c>
      <c r="V31" s="62">
        <f t="shared" si="4"/>
        <v>23.311</v>
      </c>
      <c r="W31" s="62">
        <f t="shared" si="4"/>
        <v>31.57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494.04100000000005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28.6</v>
      </c>
      <c r="T38" s="99"/>
      <c r="U38" s="99"/>
      <c r="V38" s="99"/>
      <c r="W38" s="99"/>
      <c r="X38" s="99">
        <v>28.5</v>
      </c>
      <c r="Y38" s="99">
        <v>21</v>
      </c>
      <c r="Z38" s="100"/>
      <c r="AA38" s="79">
        <f t="shared" si="5"/>
        <v>78.099999999999994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28.6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28.5</v>
      </c>
      <c r="Y39" s="88">
        <f t="shared" si="6"/>
        <v>21</v>
      </c>
      <c r="Z39" s="89" t="str">
        <f t="shared" si="6"/>
        <v/>
      </c>
      <c r="AA39" s="90">
        <f t="shared" si="5"/>
        <v>78.099999999999994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28.6</v>
      </c>
      <c r="T46" s="99"/>
      <c r="U46" s="99"/>
      <c r="V46" s="99"/>
      <c r="W46" s="99"/>
      <c r="X46" s="99">
        <v>28.5</v>
      </c>
      <c r="Y46" s="99">
        <v>21</v>
      </c>
      <c r="Z46" s="100"/>
      <c r="AA46" s="79">
        <f t="shared" si="7"/>
        <v>78.099999999999994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28.6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28.5</v>
      </c>
      <c r="Y48" s="88">
        <f t="shared" si="8"/>
        <v>21</v>
      </c>
      <c r="Z48" s="89" t="str">
        <f t="shared" si="8"/>
        <v/>
      </c>
      <c r="AA48" s="90">
        <f t="shared" si="7"/>
        <v>78.099999999999994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96.224000000000004</v>
      </c>
      <c r="O51" s="88">
        <f t="shared" si="10"/>
        <v>79.768000000000001</v>
      </c>
      <c r="P51" s="88">
        <f t="shared" si="10"/>
        <v>118.554</v>
      </c>
      <c r="Q51" s="88">
        <f t="shared" si="10"/>
        <v>77.593999999999994</v>
      </c>
      <c r="R51" s="88">
        <f t="shared" si="10"/>
        <v>38.36</v>
      </c>
      <c r="S51" s="88">
        <f t="shared" si="10"/>
        <v>28.695</v>
      </c>
      <c r="T51" s="88">
        <f t="shared" si="10"/>
        <v>16.397000000000002</v>
      </c>
      <c r="U51" s="88">
        <f t="shared" si="10"/>
        <v>12.167999999999999</v>
      </c>
      <c r="V51" s="88">
        <f t="shared" si="10"/>
        <v>23.311</v>
      </c>
      <c r="W51" s="88">
        <f t="shared" si="10"/>
        <v>31.57</v>
      </c>
      <c r="X51" s="88">
        <f t="shared" si="10"/>
        <v>28.5</v>
      </c>
      <c r="Y51" s="88">
        <f t="shared" si="10"/>
        <v>21</v>
      </c>
      <c r="Z51" s="89" t="str">
        <f t="shared" si="10"/>
        <v/>
      </c>
      <c r="AA51" s="104">
        <f>SUM(B51:Z51)</f>
        <v>572.14100000000008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96.22399999999999</v>
      </c>
      <c r="O4" s="18">
        <v>79.768000000000001</v>
      </c>
      <c r="P4" s="18">
        <v>118.554</v>
      </c>
      <c r="Q4" s="18">
        <v>77.594000000000008</v>
      </c>
      <c r="R4" s="18">
        <v>38.380000000000003</v>
      </c>
      <c r="S4" s="18">
        <v>28.68</v>
      </c>
      <c r="T4" s="18">
        <v>16.396999999999998</v>
      </c>
      <c r="U4" s="18">
        <v>12.167999999999999</v>
      </c>
      <c r="V4" s="18">
        <v>23.311</v>
      </c>
      <c r="W4" s="18">
        <v>31.57</v>
      </c>
      <c r="X4" s="18">
        <v>28.500999999999998</v>
      </c>
      <c r="Y4" s="18">
        <v>21.045999999999999</v>
      </c>
      <c r="Z4" s="19"/>
      <c r="AA4" s="20">
        <f>SUM(B4:Z4)</f>
        <v>572.19299999999998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</v>
      </c>
      <c r="O7" s="28">
        <v>85</v>
      </c>
      <c r="P7" s="28">
        <v>65</v>
      </c>
      <c r="Q7" s="28">
        <v>81</v>
      </c>
      <c r="R7" s="28">
        <v>98.67</v>
      </c>
      <c r="S7" s="28">
        <v>100.15</v>
      </c>
      <c r="T7" s="28">
        <v>120</v>
      </c>
      <c r="U7" s="28">
        <v>149</v>
      </c>
      <c r="V7" s="28">
        <v>149.08000000000001</v>
      </c>
      <c r="W7" s="28">
        <v>123.33</v>
      </c>
      <c r="X7" s="28">
        <v>136.94999999999999</v>
      </c>
      <c r="Y7" s="28">
        <v>117.12</v>
      </c>
      <c r="Z7" s="29"/>
      <c r="AA7" s="30">
        <f>IF(SUM(B7:Z7)&lt;&gt;0,AVERAGEIF(B7:Z7,"&lt;&gt;"""),"")</f>
        <v>108.85833333333335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35.341999999999999</v>
      </c>
      <c r="O14" s="57">
        <v>20.347000000000001</v>
      </c>
      <c r="P14" s="57">
        <v>33.092999999999996</v>
      </c>
      <c r="Q14" s="57">
        <v>33.338999999999999</v>
      </c>
      <c r="R14" s="57">
        <v>0.371</v>
      </c>
      <c r="S14" s="57"/>
      <c r="T14" s="57">
        <v>0.36599999999999999</v>
      </c>
      <c r="U14" s="57">
        <v>1.909</v>
      </c>
      <c r="V14" s="57">
        <v>1.871</v>
      </c>
      <c r="W14" s="57">
        <v>0.25600000000000001</v>
      </c>
      <c r="X14" s="57">
        <v>0.63500000000000001</v>
      </c>
      <c r="Y14" s="57">
        <v>0.875</v>
      </c>
      <c r="Z14" s="58"/>
      <c r="AA14" s="59">
        <f t="shared" si="0"/>
        <v>128.404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35.341999999999999</v>
      </c>
      <c r="O16" s="62">
        <f t="shared" si="1"/>
        <v>20.347000000000001</v>
      </c>
      <c r="P16" s="62">
        <f t="shared" si="1"/>
        <v>33.092999999999996</v>
      </c>
      <c r="Q16" s="62">
        <f t="shared" si="1"/>
        <v>33.338999999999999</v>
      </c>
      <c r="R16" s="62">
        <f t="shared" si="1"/>
        <v>0.371</v>
      </c>
      <c r="S16" s="62">
        <f t="shared" si="1"/>
        <v>0</v>
      </c>
      <c r="T16" s="62">
        <f t="shared" si="1"/>
        <v>0.36599999999999999</v>
      </c>
      <c r="U16" s="62">
        <f t="shared" si="1"/>
        <v>1.909</v>
      </c>
      <c r="V16" s="62">
        <f t="shared" si="1"/>
        <v>1.871</v>
      </c>
      <c r="W16" s="62">
        <f t="shared" si="1"/>
        <v>0.25600000000000001</v>
      </c>
      <c r="X16" s="62">
        <f t="shared" si="1"/>
        <v>0.63500000000000001</v>
      </c>
      <c r="Y16" s="62">
        <f t="shared" si="1"/>
        <v>0.875</v>
      </c>
      <c r="Z16" s="63" t="str">
        <f t="shared" si="1"/>
        <v/>
      </c>
      <c r="AA16" s="64">
        <f>SUM(AA10:AA15)</f>
        <v>128.404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12.991999999999999</v>
      </c>
      <c r="O20" s="77">
        <v>2.9870000000000001</v>
      </c>
      <c r="P20" s="77">
        <v>12.988</v>
      </c>
      <c r="Q20" s="77">
        <v>2.9770000000000003</v>
      </c>
      <c r="R20" s="77">
        <v>3.0680000000000001</v>
      </c>
      <c r="S20" s="77">
        <v>13.587</v>
      </c>
      <c r="T20" s="77">
        <v>3.2520000000000002</v>
      </c>
      <c r="U20" s="77">
        <v>3.6480000000000001</v>
      </c>
      <c r="V20" s="77">
        <v>3.2030000000000003</v>
      </c>
      <c r="W20" s="77">
        <v>5.4740000000000002</v>
      </c>
      <c r="X20" s="77">
        <v>11.795000000000002</v>
      </c>
      <c r="Y20" s="77">
        <v>3.5670000000000002</v>
      </c>
      <c r="Z20" s="78"/>
      <c r="AA20" s="79">
        <f t="shared" si="2"/>
        <v>79.538000000000011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47.89</v>
      </c>
      <c r="O21" s="81">
        <v>31.996999999999996</v>
      </c>
      <c r="P21" s="81">
        <v>72.472999999999985</v>
      </c>
      <c r="Q21" s="81">
        <v>41.277999999999999</v>
      </c>
      <c r="R21" s="81">
        <v>28.340999999999998</v>
      </c>
      <c r="S21" s="81">
        <v>15.093</v>
      </c>
      <c r="T21" s="81">
        <v>12.779</v>
      </c>
      <c r="U21" s="81">
        <v>6.6110000000000007</v>
      </c>
      <c r="V21" s="81">
        <v>18.237000000000002</v>
      </c>
      <c r="W21" s="81">
        <v>25.840000000000003</v>
      </c>
      <c r="X21" s="81">
        <v>16.071000000000002</v>
      </c>
      <c r="Y21" s="81">
        <v>16.603999999999999</v>
      </c>
      <c r="Z21" s="78"/>
      <c r="AA21" s="79">
        <f t="shared" si="2"/>
        <v>333.214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24.437000000000001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24.437000000000001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60.881999999999998</v>
      </c>
      <c r="O25" s="88">
        <f t="shared" si="3"/>
        <v>59.420999999999992</v>
      </c>
      <c r="P25" s="88">
        <f t="shared" si="3"/>
        <v>85.460999999999984</v>
      </c>
      <c r="Q25" s="88">
        <f t="shared" si="3"/>
        <v>44.254999999999995</v>
      </c>
      <c r="R25" s="88">
        <f t="shared" si="3"/>
        <v>31.408999999999999</v>
      </c>
      <c r="S25" s="88">
        <f t="shared" si="3"/>
        <v>28.68</v>
      </c>
      <c r="T25" s="88">
        <f t="shared" si="3"/>
        <v>16.030999999999999</v>
      </c>
      <c r="U25" s="88">
        <f t="shared" si="3"/>
        <v>10.259</v>
      </c>
      <c r="V25" s="88">
        <f t="shared" si="3"/>
        <v>21.44</v>
      </c>
      <c r="W25" s="88">
        <f t="shared" si="3"/>
        <v>31.314000000000004</v>
      </c>
      <c r="X25" s="88">
        <f t="shared" si="3"/>
        <v>27.866000000000003</v>
      </c>
      <c r="Y25" s="88">
        <f t="shared" si="3"/>
        <v>20.170999999999999</v>
      </c>
      <c r="Z25" s="89">
        <f t="shared" si="3"/>
        <v>0</v>
      </c>
      <c r="AA25" s="90">
        <f t="shared" si="3"/>
        <v>437.18900000000002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96.224000000000004</v>
      </c>
      <c r="O29" s="77">
        <v>79.768000000000001</v>
      </c>
      <c r="P29" s="77">
        <v>118.554</v>
      </c>
      <c r="Q29" s="77">
        <v>77.593999999999994</v>
      </c>
      <c r="R29" s="77">
        <v>31.78</v>
      </c>
      <c r="S29" s="77">
        <v>28.68</v>
      </c>
      <c r="T29" s="77">
        <v>16.396999999999998</v>
      </c>
      <c r="U29" s="77">
        <v>12.167999999999999</v>
      </c>
      <c r="V29" s="77">
        <v>23.311</v>
      </c>
      <c r="W29" s="77">
        <v>31.57</v>
      </c>
      <c r="X29" s="77">
        <v>28.501000000000001</v>
      </c>
      <c r="Y29" s="77">
        <v>21.045999999999999</v>
      </c>
      <c r="Z29" s="78"/>
      <c r="AA29" s="79">
        <f>SUM(B29:Z29)</f>
        <v>565.59300000000007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96.224000000000004</v>
      </c>
      <c r="O31" s="62">
        <f t="shared" si="4"/>
        <v>79.768000000000001</v>
      </c>
      <c r="P31" s="62">
        <f t="shared" si="4"/>
        <v>118.554</v>
      </c>
      <c r="Q31" s="62">
        <f t="shared" si="4"/>
        <v>77.593999999999994</v>
      </c>
      <c r="R31" s="62">
        <f t="shared" si="4"/>
        <v>31.78</v>
      </c>
      <c r="S31" s="62">
        <f t="shared" si="4"/>
        <v>28.68</v>
      </c>
      <c r="T31" s="62">
        <f t="shared" si="4"/>
        <v>16.396999999999998</v>
      </c>
      <c r="U31" s="62">
        <f t="shared" si="4"/>
        <v>12.167999999999999</v>
      </c>
      <c r="V31" s="62">
        <f t="shared" si="4"/>
        <v>23.311</v>
      </c>
      <c r="W31" s="62">
        <f t="shared" si="4"/>
        <v>31.57</v>
      </c>
      <c r="X31" s="62">
        <f t="shared" si="4"/>
        <v>28.501000000000001</v>
      </c>
      <c r="Y31" s="62">
        <f t="shared" si="4"/>
        <v>21.045999999999999</v>
      </c>
      <c r="Z31" s="63">
        <f t="shared" si="4"/>
        <v>0</v>
      </c>
      <c r="AA31" s="64">
        <f t="shared" si="4"/>
        <v>565.59300000000007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96.22399999999999</v>
      </c>
      <c r="O51" s="88">
        <f t="shared" si="10"/>
        <v>79.768000000000001</v>
      </c>
      <c r="P51" s="88">
        <f t="shared" si="10"/>
        <v>118.55399999999997</v>
      </c>
      <c r="Q51" s="88">
        <f t="shared" si="10"/>
        <v>77.593999999999994</v>
      </c>
      <c r="R51" s="88">
        <f t="shared" si="10"/>
        <v>38.379999999999995</v>
      </c>
      <c r="S51" s="88">
        <f t="shared" si="10"/>
        <v>28.68</v>
      </c>
      <c r="T51" s="88">
        <f t="shared" si="10"/>
        <v>16.396999999999998</v>
      </c>
      <c r="U51" s="88">
        <f t="shared" si="10"/>
        <v>12.168000000000001</v>
      </c>
      <c r="V51" s="88">
        <f t="shared" si="10"/>
        <v>23.311</v>
      </c>
      <c r="W51" s="88">
        <f t="shared" si="10"/>
        <v>31.570000000000004</v>
      </c>
      <c r="X51" s="88">
        <f t="shared" si="10"/>
        <v>28.501000000000005</v>
      </c>
      <c r="Y51" s="88">
        <f t="shared" si="10"/>
        <v>21.045999999999999</v>
      </c>
      <c r="Z51" s="89">
        <f t="shared" si="10"/>
        <v>0</v>
      </c>
      <c r="AA51" s="104">
        <f>SUM(B51:Z51)</f>
        <v>572.19299999999998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6.6</v>
      </c>
      <c r="S4" s="18">
        <v>-28.6</v>
      </c>
      <c r="T4" s="18"/>
      <c r="U4" s="18"/>
      <c r="V4" s="18"/>
      <c r="W4" s="18"/>
      <c r="X4" s="18">
        <v>-28.5</v>
      </c>
      <c r="Y4" s="18">
        <v>-21</v>
      </c>
      <c r="Z4" s="19"/>
      <c r="AA4" s="111">
        <f>SUM(B4:Z4)</f>
        <v>-71.5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81</v>
      </c>
      <c r="O7" s="117">
        <v>85</v>
      </c>
      <c r="P7" s="117">
        <v>65</v>
      </c>
      <c r="Q7" s="117">
        <v>81</v>
      </c>
      <c r="R7" s="117">
        <v>98.67</v>
      </c>
      <c r="S7" s="117">
        <v>100.15</v>
      </c>
      <c r="T7" s="117">
        <v>120</v>
      </c>
      <c r="U7" s="117">
        <v>149</v>
      </c>
      <c r="V7" s="117">
        <v>149.08000000000001</v>
      </c>
      <c r="W7" s="117">
        <v>123.33</v>
      </c>
      <c r="X7" s="117">
        <v>136.94999999999999</v>
      </c>
      <c r="Y7" s="117">
        <v>117.12</v>
      </c>
      <c r="Z7" s="118"/>
      <c r="AA7" s="119">
        <f>IF(SUM(B7:Z7)&lt;&gt;0,AVERAGEIF(B7:Z7,"&lt;&gt;"""),"")</f>
        <v>108.85833333333335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28.6</v>
      </c>
      <c r="T15" s="133"/>
      <c r="U15" s="133"/>
      <c r="V15" s="133"/>
      <c r="W15" s="133"/>
      <c r="X15" s="133">
        <v>28.5</v>
      </c>
      <c r="Y15" s="133">
        <v>21</v>
      </c>
      <c r="Z15" s="131"/>
      <c r="AA15" s="132">
        <f t="shared" si="0"/>
        <v>78.099999999999994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28.6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28.5</v>
      </c>
      <c r="Y16" s="135">
        <f t="shared" si="1"/>
        <v>21</v>
      </c>
      <c r="Z16" s="136" t="str">
        <f t="shared" si="1"/>
        <v/>
      </c>
      <c r="AA16" s="90">
        <f t="shared" si="0"/>
        <v>78.099999999999994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6.6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2023-04-02T08:24:29Z</dcterms:created>
  <dcterms:modified xsi:type="dcterms:W3CDTF">2023-04-02T08:24:30Z</dcterms:modified>
</cp:coreProperties>
</file>