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<sst xmlns="http://schemas.openxmlformats.org/spreadsheetml/2006/main" count="117" uniqueCount="53">
  <si>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31/03/2023 11:19:08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</si>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</sst>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31.353000000000002</c:v>
                </c:pt>
                <c:pt idx="13">
                  <c:v>32.029000000000003</c:v>
                </c:pt>
                <c:pt idx="14">
                  <c:v>28.08</c:v>
                </c:pt>
                <c:pt idx="15">
                  <c:v>14.276</c:v>
                </c:pt>
                <c:pt idx="16">
                  <c:v>5.07</c:v>
                </c:pt>
                <c:pt idx="17">
                  <c:v>37.343000000000004</c:v>
                </c:pt>
                <c:pt idx="18">
                  <c:v>48.055999999999997</c:v>
                </c:pt>
                <c:pt idx="19">
                  <c:v>76.10499999999999</c:v>
                </c:pt>
                <c:pt idx="20">
                  <c:v>77.188000000000002</c:v>
                </c:pt>
                <c:pt idx="21">
                  <c:v>51.21</c:v>
                </c:pt>
                <c:pt idx="22">
                  <c:v>73.356999999999985</c:v>
                </c:pt>
                <c:pt idx="23">
                  <c:v>45.082999999999998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420656"/>
        <c:axId val="142421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36.155000000000001</c:v>
                </c:pt>
                <c:pt idx="13">
                  <c:v>38.677</c:v>
                </c:pt>
                <c:pt idx="14">
                  <c:v>32.267000000000003</c:v>
                </c:pt>
                <c:pt idx="15">
                  <c:v>16.372999999999998</c:v>
                </c:pt>
                <c:pt idx="16">
                  <c:v>12.591000000000001</c:v>
                </c:pt>
                <c:pt idx="17">
                  <c:v>39.204999999999998</c:v>
                </c:pt>
                <c:pt idx="18">
                  <c:v>50.853999999999999</c:v>
                </c:pt>
                <c:pt idx="19">
                  <c:v>77.067000000000007</c:v>
                </c:pt>
                <c:pt idx="20">
                  <c:v>80.381999999999991</c:v>
                </c:pt>
                <c:pt idx="21">
                  <c:v>52.063999999999986</c:v>
                </c:pt>
                <c:pt idx="22">
                  <c:v>77.310999999999993</c:v>
                </c:pt>
                <c:pt idx="23">
                  <c:v>45.92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420656"/>
        <c:axId val="142421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</c:v>
                </c:pt>
                <c:pt idx="13">
                  <c:v>82</c:v>
                </c:pt>
                <c:pt idx="14">
                  <c:v>84.61</c:v>
                </c:pt>
                <c:pt idx="15">
                  <c:v>82</c:v>
                </c:pt>
                <c:pt idx="16">
                  <c:v>82</c:v>
                </c:pt>
                <c:pt idx="17">
                  <c:v>82</c:v>
                </c:pt>
                <c:pt idx="18">
                  <c:v>87.69</c:v>
                </c:pt>
                <c:pt idx="19">
                  <c:v>88.89</c:v>
                </c:pt>
                <c:pt idx="20">
                  <c:v>88.75</c:v>
                </c:pt>
                <c:pt idx="21">
                  <c:v>82</c:v>
                </c:pt>
                <c:pt idx="22">
                  <c:v>132.69</c:v>
                </c:pt>
                <c:pt idx="23">
                  <c:v>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08680"/>
        <c:axId val="188708288"/>
      </c:lineChart>
      <c:catAx>
        <c:axId val="142420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421048"/>
        <c:crosses val="autoZero"/>
        <c:auto val="1"/>
        <c:lblAlgn val="ctr"/>
        <c:lblOffset val="100"/>
        <c:noMultiLvlLbl val="0"/>
      </c:catAx>
      <c:valAx>
        <c:axId val="14242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420656"/>
        <c:crosses val="autoZero"/>
        <c:crossBetween val="between"/>
      </c:valAx>
      <c:valAx>
        <c:axId val="18870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08680"/>
        <c:crosses val="max"/>
        <c:crossBetween val="between"/>
      </c:valAx>
      <c:catAx>
        <c:axId val="188708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70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36.155000000000001</v>
      </c>
      <c r="O4" s="18">
        <v>38.677000000000007</v>
      </c>
      <c r="P4" s="18">
        <v>32.266999999999996</v>
      </c>
      <c r="Q4" s="18">
        <v>16.372999999999998</v>
      </c>
      <c r="R4" s="18">
        <v>12.590999999999999</v>
      </c>
      <c r="S4" s="18">
        <v>39.205000000000005</v>
      </c>
      <c r="T4" s="18">
        <v>50.854000000000006</v>
      </c>
      <c r="U4" s="18">
        <v>77.066999999999993</v>
      </c>
      <c r="V4" s="18">
        <v>80.382000000000005</v>
      </c>
      <c r="W4" s="18">
        <v>52.064</v>
      </c>
      <c r="X4" s="18">
        <v>77.325999999999993</v>
      </c>
      <c r="Y4" s="18">
        <v>45.92</v>
      </c>
      <c r="Z4" s="19"/>
      <c r="AA4" s="20">
        <f>SUM(B4:Z4)</f>
        <v>558.88099999999997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</v>
      </c>
      <c r="O7" s="28">
        <v>82</v>
      </c>
      <c r="P7" s="28">
        <v>84.61</v>
      </c>
      <c r="Q7" s="28">
        <v>82</v>
      </c>
      <c r="R7" s="28">
        <v>82</v>
      </c>
      <c r="S7" s="28">
        <v>82</v>
      </c>
      <c r="T7" s="28">
        <v>87.69</v>
      </c>
      <c r="U7" s="28">
        <v>88.89</v>
      </c>
      <c r="V7" s="28">
        <v>88.75</v>
      </c>
      <c r="W7" s="28">
        <v>82</v>
      </c>
      <c r="X7" s="28">
        <v>132.69</v>
      </c>
      <c r="Y7" s="28">
        <v>82</v>
      </c>
      <c r="Z7" s="29"/>
      <c r="AA7" s="30">
        <f>IF(SUM(B7:Z7)&lt;&gt;0,AVERAGEIF(B7:Z7,"&lt;&gt;"""),"")</f>
        <v>88.052499999999995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31.353000000000002</v>
      </c>
      <c r="O14" s="57">
        <v>32.029000000000003</v>
      </c>
      <c r="P14" s="57">
        <v>28.08</v>
      </c>
      <c r="Q14" s="57">
        <v>14.276</v>
      </c>
      <c r="R14" s="57">
        <v>5.07</v>
      </c>
      <c r="S14" s="57">
        <v>37.343000000000004</v>
      </c>
      <c r="T14" s="57">
        <v>48.055999999999997</v>
      </c>
      <c r="U14" s="57">
        <v>76.10499999999999</v>
      </c>
      <c r="V14" s="57">
        <v>77.188000000000002</v>
      </c>
      <c r="W14" s="57">
        <v>51.21</v>
      </c>
      <c r="X14" s="57">
        <v>73.356999999999985</v>
      </c>
      <c r="Y14" s="57">
        <v>45.082999999999998</v>
      </c>
      <c r="Z14" s="58"/>
      <c r="AA14" s="59">
        <f t="shared" si="0"/>
        <v>519.15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31.353000000000002</v>
      </c>
      <c r="O16" s="62">
        <f t="shared" si="1"/>
        <v>32.029000000000003</v>
      </c>
      <c r="P16" s="62">
        <f t="shared" si="1"/>
        <v>28.08</v>
      </c>
      <c r="Q16" s="62">
        <f t="shared" si="1"/>
        <v>14.276</v>
      </c>
      <c r="R16" s="62">
        <f t="shared" si="1"/>
        <v>5.07</v>
      </c>
      <c r="S16" s="62">
        <f t="shared" si="1"/>
        <v>37.343000000000004</v>
      </c>
      <c r="T16" s="62">
        <f t="shared" si="1"/>
        <v>48.055999999999997</v>
      </c>
      <c r="U16" s="62">
        <f t="shared" si="1"/>
        <v>76.10499999999999</v>
      </c>
      <c r="V16" s="62">
        <f t="shared" si="1"/>
        <v>77.188000000000002</v>
      </c>
      <c r="W16" s="62">
        <f t="shared" si="1"/>
        <v>51.21</v>
      </c>
      <c r="X16" s="62">
        <f t="shared" si="1"/>
        <v>73.356999999999985</v>
      </c>
      <c r="Y16" s="62">
        <f t="shared" si="1"/>
        <v>45.082999999999998</v>
      </c>
      <c r="Z16" s="63" t="str">
        <f t="shared" si="1"/>
        <v/>
      </c>
      <c r="AA16" s="64">
        <f>SUM(AA10:AA15)</f>
        <v>519.15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0.47799999999999998</v>
      </c>
      <c r="U20" s="77"/>
      <c r="V20" s="77"/>
      <c r="W20" s="77"/>
      <c r="X20" s="77"/>
      <c r="Y20" s="77"/>
      <c r="Z20" s="78"/>
      <c r="AA20" s="79">
        <f t="shared" si="2"/>
        <v>0.47799999999999998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4.8019999999999996</v>
      </c>
      <c r="O21" s="81">
        <v>6.6479999999999997</v>
      </c>
      <c r="P21" s="81">
        <v>4.1870000000000003</v>
      </c>
      <c r="Q21" s="81">
        <v>2.097</v>
      </c>
      <c r="R21" s="81">
        <v>7.520999999999999</v>
      </c>
      <c r="S21" s="81">
        <v>1.8620000000000001</v>
      </c>
      <c r="T21" s="81">
        <v>2.3199999999999998</v>
      </c>
      <c r="U21" s="81">
        <v>0.96199999999999997</v>
      </c>
      <c r="V21" s="81">
        <v>3.194</v>
      </c>
      <c r="W21" s="81">
        <v>0.85399999999999987</v>
      </c>
      <c r="X21" s="81">
        <v>3.9690000000000003</v>
      </c>
      <c r="Y21" s="81">
        <v>0.83699999999999997</v>
      </c>
      <c r="Z21" s="78"/>
      <c r="AA21" s="79">
        <f t="shared" si="2"/>
        <v>39.253000000000007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4.8019999999999996</v>
      </c>
      <c r="O25" s="88">
        <f t="shared" si="3"/>
        <v>6.6479999999999997</v>
      </c>
      <c r="P25" s="88">
        <f t="shared" si="3"/>
        <v>4.1870000000000003</v>
      </c>
      <c r="Q25" s="88">
        <f t="shared" si="3"/>
        <v>2.097</v>
      </c>
      <c r="R25" s="88">
        <f t="shared" si="3"/>
        <v>7.520999999999999</v>
      </c>
      <c r="S25" s="88">
        <f t="shared" si="3"/>
        <v>1.8620000000000001</v>
      </c>
      <c r="T25" s="88">
        <f t="shared" si="3"/>
        <v>2.798</v>
      </c>
      <c r="U25" s="88">
        <f t="shared" si="3"/>
        <v>0.96199999999999997</v>
      </c>
      <c r="V25" s="88">
        <f t="shared" si="3"/>
        <v>3.194</v>
      </c>
      <c r="W25" s="88">
        <f t="shared" si="3"/>
        <v>0.85399999999999987</v>
      </c>
      <c r="X25" s="88">
        <f t="shared" si="3"/>
        <v>3.9690000000000003</v>
      </c>
      <c r="Y25" s="88">
        <f t="shared" si="3"/>
        <v>0.83699999999999997</v>
      </c>
      <c r="Z25" s="89" t="str">
        <f t="shared" si="3"/>
        <v/>
      </c>
      <c r="AA25" s="90">
        <f>SUM(AA19:AA24)</f>
        <v>39.731000000000009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36.155000000000001</v>
      </c>
      <c r="O29" s="77">
        <v>38.677</v>
      </c>
      <c r="P29" s="77">
        <v>32.267000000000003</v>
      </c>
      <c r="Q29" s="77">
        <v>16.373000000000001</v>
      </c>
      <c r="R29" s="77">
        <v>12.590999999999999</v>
      </c>
      <c r="S29" s="77">
        <v>39.204999999999998</v>
      </c>
      <c r="T29" s="77">
        <v>50.853999999999999</v>
      </c>
      <c r="U29" s="77">
        <v>77.066999999999993</v>
      </c>
      <c r="V29" s="77">
        <v>80.382000000000005</v>
      </c>
      <c r="W29" s="77">
        <v>52.064</v>
      </c>
      <c r="X29" s="77">
        <v>77.325999999999993</v>
      </c>
      <c r="Y29" s="77">
        <v>45.92</v>
      </c>
      <c r="Z29" s="78"/>
      <c r="AA29" s="79">
        <f>SUM(B29:Z29)</f>
        <v>558.88099999999997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36.155000000000001</v>
      </c>
      <c r="O31" s="62">
        <f t="shared" si="4"/>
        <v>38.677</v>
      </c>
      <c r="P31" s="62">
        <f t="shared" si="4"/>
        <v>32.267000000000003</v>
      </c>
      <c r="Q31" s="62">
        <f t="shared" si="4"/>
        <v>16.373000000000001</v>
      </c>
      <c r="R31" s="62">
        <f t="shared" si="4"/>
        <v>12.590999999999999</v>
      </c>
      <c r="S31" s="62">
        <f t="shared" si="4"/>
        <v>39.204999999999998</v>
      </c>
      <c r="T31" s="62">
        <f t="shared" si="4"/>
        <v>50.853999999999999</v>
      </c>
      <c r="U31" s="62">
        <f t="shared" si="4"/>
        <v>77.066999999999993</v>
      </c>
      <c r="V31" s="62">
        <f t="shared" si="4"/>
        <v>80.382000000000005</v>
      </c>
      <c r="W31" s="62">
        <f t="shared" si="4"/>
        <v>52.064</v>
      </c>
      <c r="X31" s="62">
        <f t="shared" si="4"/>
        <v>77.325999999999993</v>
      </c>
      <c r="Y31" s="62">
        <f t="shared" si="4"/>
        <v>45.92</v>
      </c>
      <c r="Z31" s="63" t="str">
        <f t="shared" si="4"/>
        <v/>
      </c>
      <c r="AA31" s="64">
        <f>SUM(AA28:AA30)</f>
        <v>558.88099999999997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36.155000000000001</v>
      </c>
      <c r="O51" s="88">
        <f t="shared" si="10"/>
        <v>38.677000000000007</v>
      </c>
      <c r="P51" s="88">
        <f t="shared" si="10"/>
        <v>32.266999999999996</v>
      </c>
      <c r="Q51" s="88">
        <f t="shared" si="10"/>
        <v>16.373000000000001</v>
      </c>
      <c r="R51" s="88">
        <f t="shared" si="10"/>
        <v>12.590999999999999</v>
      </c>
      <c r="S51" s="88">
        <f t="shared" si="10"/>
        <v>39.205000000000005</v>
      </c>
      <c r="T51" s="88">
        <f t="shared" si="10"/>
        <v>50.853999999999999</v>
      </c>
      <c r="U51" s="88">
        <f t="shared" si="10"/>
        <v>77.066999999999993</v>
      </c>
      <c r="V51" s="88">
        <f t="shared" si="10"/>
        <v>80.382000000000005</v>
      </c>
      <c r="W51" s="88">
        <f t="shared" si="10"/>
        <v>52.064</v>
      </c>
      <c r="X51" s="88">
        <f t="shared" si="10"/>
        <v>77.325999999999979</v>
      </c>
      <c r="Y51" s="88">
        <f t="shared" si="10"/>
        <v>45.92</v>
      </c>
      <c r="Z51" s="89" t="str">
        <f t="shared" si="10"/>
        <v/>
      </c>
      <c r="AA51" s="104">
        <f>SUM(B51:Z51)</f>
        <v>558.88099999999997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36.155000000000001</v>
      </c>
      <c r="O4" s="18">
        <v>38.677</v>
      </c>
      <c r="P4" s="18">
        <v>32.267000000000003</v>
      </c>
      <c r="Q4" s="18">
        <v>16.372999999999998</v>
      </c>
      <c r="R4" s="18">
        <v>12.591000000000001</v>
      </c>
      <c r="S4" s="18">
        <v>39.204999999999998</v>
      </c>
      <c r="T4" s="18">
        <v>50.853999999999999</v>
      </c>
      <c r="U4" s="18">
        <v>77.067000000000007</v>
      </c>
      <c r="V4" s="18">
        <v>80.381999999999991</v>
      </c>
      <c r="W4" s="18">
        <v>52.063999999999986</v>
      </c>
      <c r="X4" s="18">
        <v>77.310999999999993</v>
      </c>
      <c r="Y4" s="18">
        <v>45.92</v>
      </c>
      <c r="Z4" s="19"/>
      <c r="AA4" s="20">
        <f>SUM(B4:Z4)</f>
        <v>558.86599999999987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</v>
      </c>
      <c r="O7" s="28">
        <v>82</v>
      </c>
      <c r="P7" s="28">
        <v>84.61</v>
      </c>
      <c r="Q7" s="28">
        <v>82</v>
      </c>
      <c r="R7" s="28">
        <v>82</v>
      </c>
      <c r="S7" s="28">
        <v>82</v>
      </c>
      <c r="T7" s="28">
        <v>87.69</v>
      </c>
      <c r="U7" s="28">
        <v>88.89</v>
      </c>
      <c r="V7" s="28">
        <v>88.75</v>
      </c>
      <c r="W7" s="28">
        <v>82</v>
      </c>
      <c r="X7" s="28">
        <v>132.69</v>
      </c>
      <c r="Y7" s="28">
        <v>82</v>
      </c>
      <c r="Z7" s="29"/>
      <c r="AA7" s="30">
        <f>IF(SUM(B7:Z7)&lt;&gt;0,AVERAGEIF(B7:Z7,"&lt;&gt;"""),"")</f>
        <v>88.052499999999995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18.45</v>
      </c>
      <c r="U12" s="52">
        <v>44.438000000000002</v>
      </c>
      <c r="V12" s="52">
        <v>44.972000000000001</v>
      </c>
      <c r="W12" s="52"/>
      <c r="X12" s="52"/>
      <c r="Y12" s="52"/>
      <c r="Z12" s="53"/>
      <c r="AA12" s="54">
        <f t="shared" si="0"/>
        <v>107.86000000000001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9.1440000000000001</v>
      </c>
      <c r="O14" s="57">
        <v>7.8890000000000002</v>
      </c>
      <c r="P14" s="57">
        <v>7.7089999999999996</v>
      </c>
      <c r="Q14" s="57">
        <v>3.4530000000000003</v>
      </c>
      <c r="R14" s="57">
        <v>3.363</v>
      </c>
      <c r="S14" s="57">
        <v>16.398</v>
      </c>
      <c r="T14" s="57"/>
      <c r="U14" s="57"/>
      <c r="V14" s="57"/>
      <c r="W14" s="57">
        <v>10.591999999999999</v>
      </c>
      <c r="X14" s="57"/>
      <c r="Y14" s="57">
        <v>11.845000000000001</v>
      </c>
      <c r="Z14" s="58"/>
      <c r="AA14" s="59">
        <f t="shared" si="0"/>
        <v>70.393000000000001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9.1440000000000001</v>
      </c>
      <c r="O16" s="62">
        <f t="shared" si="1"/>
        <v>7.8890000000000002</v>
      </c>
      <c r="P16" s="62">
        <f t="shared" si="1"/>
        <v>7.7089999999999996</v>
      </c>
      <c r="Q16" s="62">
        <f t="shared" si="1"/>
        <v>3.4530000000000003</v>
      </c>
      <c r="R16" s="62">
        <f t="shared" si="1"/>
        <v>3.363</v>
      </c>
      <c r="S16" s="62">
        <f t="shared" si="1"/>
        <v>16.398</v>
      </c>
      <c r="T16" s="62">
        <f t="shared" si="1"/>
        <v>18.45</v>
      </c>
      <c r="U16" s="62">
        <f t="shared" si="1"/>
        <v>44.438000000000002</v>
      </c>
      <c r="V16" s="62">
        <f t="shared" si="1"/>
        <v>44.972000000000001</v>
      </c>
      <c r="W16" s="62">
        <f t="shared" si="1"/>
        <v>10.591999999999999</v>
      </c>
      <c r="X16" s="62">
        <f t="shared" si="1"/>
        <v>0</v>
      </c>
      <c r="Y16" s="62">
        <f t="shared" si="1"/>
        <v>11.845000000000001</v>
      </c>
      <c r="Z16" s="63" t="str">
        <f t="shared" si="1"/>
        <v/>
      </c>
      <c r="AA16" s="64">
        <f>SUM(AA10:AA15)</f>
        <v>178.25300000000001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1.399</v>
      </c>
      <c r="O19" s="72">
        <v>0.70299999999999996</v>
      </c>
      <c r="P19" s="72">
        <v>1.7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3.8019999999999996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7.1609999999999996</v>
      </c>
      <c r="O20" s="77">
        <v>5.8460000000000001</v>
      </c>
      <c r="P20" s="77">
        <v>2.19</v>
      </c>
      <c r="Q20" s="77">
        <v>2.0830000000000002</v>
      </c>
      <c r="R20" s="77">
        <v>1.9259999999999999</v>
      </c>
      <c r="S20" s="77">
        <v>15.431000000000001</v>
      </c>
      <c r="T20" s="77">
        <v>23.891999999999999</v>
      </c>
      <c r="U20" s="77">
        <v>23.030999999999999</v>
      </c>
      <c r="V20" s="77">
        <v>23.09</v>
      </c>
      <c r="W20" s="77">
        <v>28.641000000000002</v>
      </c>
      <c r="X20" s="77">
        <v>2.0910000000000002</v>
      </c>
      <c r="Y20" s="77">
        <v>4.8599999999999994</v>
      </c>
      <c r="Z20" s="78"/>
      <c r="AA20" s="79">
        <f t="shared" si="2"/>
        <v>140.24200000000002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18.451000000000001</v>
      </c>
      <c r="O21" s="81">
        <v>24.239000000000001</v>
      </c>
      <c r="P21" s="81">
        <v>20.667999999999999</v>
      </c>
      <c r="Q21" s="81">
        <v>10.837</v>
      </c>
      <c r="R21" s="81">
        <v>7.3019999999999996</v>
      </c>
      <c r="S21" s="81">
        <v>7.3759999999999994</v>
      </c>
      <c r="T21" s="81">
        <v>8.5120000000000005</v>
      </c>
      <c r="U21" s="81">
        <v>9.5980000000000008</v>
      </c>
      <c r="V21" s="81">
        <v>12.32</v>
      </c>
      <c r="W21" s="81">
        <v>12.831</v>
      </c>
      <c r="X21" s="81">
        <v>27.72</v>
      </c>
      <c r="Y21" s="81">
        <v>29.215</v>
      </c>
      <c r="Z21" s="78"/>
      <c r="AA21" s="79">
        <f t="shared" si="2"/>
        <v>189.06899999999999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27.010999999999999</v>
      </c>
      <c r="O25" s="88">
        <f t="shared" si="3"/>
        <v>30.788</v>
      </c>
      <c r="P25" s="88">
        <f t="shared" si="3"/>
        <v>24.558</v>
      </c>
      <c r="Q25" s="88">
        <f t="shared" si="3"/>
        <v>12.92</v>
      </c>
      <c r="R25" s="88">
        <f t="shared" si="3"/>
        <v>9.2279999999999998</v>
      </c>
      <c r="S25" s="88">
        <f t="shared" si="3"/>
        <v>22.807000000000002</v>
      </c>
      <c r="T25" s="88">
        <f t="shared" si="3"/>
        <v>32.403999999999996</v>
      </c>
      <c r="U25" s="88">
        <f t="shared" si="3"/>
        <v>32.628999999999998</v>
      </c>
      <c r="V25" s="88">
        <f t="shared" si="3"/>
        <v>35.409999999999997</v>
      </c>
      <c r="W25" s="88">
        <f t="shared" si="3"/>
        <v>41.472000000000001</v>
      </c>
      <c r="X25" s="88">
        <f t="shared" si="3"/>
        <v>29.811</v>
      </c>
      <c r="Y25" s="88">
        <f t="shared" si="3"/>
        <v>34.075000000000003</v>
      </c>
      <c r="Z25" s="89">
        <f t="shared" si="3"/>
        <v>0</v>
      </c>
      <c r="AA25" s="90">
        <f t="shared" si="3"/>
        <v>333.113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36.155000000000001</v>
      </c>
      <c r="O29" s="77">
        <v>38.677</v>
      </c>
      <c r="P29" s="77">
        <v>32.267000000000003</v>
      </c>
      <c r="Q29" s="77">
        <v>16.373000000000001</v>
      </c>
      <c r="R29" s="77">
        <v>12.590999999999999</v>
      </c>
      <c r="S29" s="77">
        <v>39.204999999999998</v>
      </c>
      <c r="T29" s="77">
        <v>50.853999999999999</v>
      </c>
      <c r="U29" s="77">
        <v>77.066999999999993</v>
      </c>
      <c r="V29" s="77">
        <v>80.382000000000005</v>
      </c>
      <c r="W29" s="77">
        <v>52.064</v>
      </c>
      <c r="X29" s="77">
        <v>29.811</v>
      </c>
      <c r="Y29" s="77">
        <v>45.92</v>
      </c>
      <c r="Z29" s="78"/>
      <c r="AA29" s="79">
        <f>SUM(B29:Z29)</f>
        <v>511.36599999999999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36.155000000000001</v>
      </c>
      <c r="O31" s="62">
        <f t="shared" si="4"/>
        <v>38.677</v>
      </c>
      <c r="P31" s="62">
        <f t="shared" si="4"/>
        <v>32.267000000000003</v>
      </c>
      <c r="Q31" s="62">
        <f t="shared" si="4"/>
        <v>16.373000000000001</v>
      </c>
      <c r="R31" s="62">
        <f t="shared" si="4"/>
        <v>12.590999999999999</v>
      </c>
      <c r="S31" s="62">
        <f t="shared" si="4"/>
        <v>39.204999999999998</v>
      </c>
      <c r="T31" s="62">
        <f t="shared" si="4"/>
        <v>50.853999999999999</v>
      </c>
      <c r="U31" s="62">
        <f t="shared" si="4"/>
        <v>77.066999999999993</v>
      </c>
      <c r="V31" s="62">
        <f t="shared" si="4"/>
        <v>80.382000000000005</v>
      </c>
      <c r="W31" s="62">
        <f t="shared" si="4"/>
        <v>52.064</v>
      </c>
      <c r="X31" s="62">
        <f t="shared" si="4"/>
        <v>29.811</v>
      </c>
      <c r="Y31" s="62">
        <f t="shared" si="4"/>
        <v>45.92</v>
      </c>
      <c r="Z31" s="63">
        <f t="shared" si="4"/>
        <v>0</v>
      </c>
      <c r="AA31" s="64">
        <f t="shared" si="4"/>
        <v>511.36599999999999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47.5</v>
      </c>
      <c r="Y38" s="99"/>
      <c r="Z38" s="100"/>
      <c r="AA38" s="79">
        <f t="shared" si="5"/>
        <v>47.5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47.5</v>
      </c>
      <c r="Y39" s="88">
        <f t="shared" si="6"/>
        <v>0</v>
      </c>
      <c r="Z39" s="89">
        <f t="shared" si="6"/>
        <v>0</v>
      </c>
      <c r="AA39" s="90">
        <f t="shared" si="5"/>
        <v>47.5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47.5</v>
      </c>
      <c r="Y46" s="99"/>
      <c r="Z46" s="100"/>
      <c r="AA46" s="79">
        <f t="shared" si="7"/>
        <v>47.5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47.5</v>
      </c>
      <c r="Y48" s="88">
        <f t="shared" si="8"/>
        <v>0</v>
      </c>
      <c r="Z48" s="89">
        <f t="shared" si="8"/>
        <v>0</v>
      </c>
      <c r="AA48" s="90">
        <f t="shared" si="7"/>
        <v>47.5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36.155000000000001</v>
      </c>
      <c r="O51" s="88">
        <f t="shared" si="10"/>
        <v>38.677</v>
      </c>
      <c r="P51" s="88">
        <f t="shared" si="10"/>
        <v>32.266999999999996</v>
      </c>
      <c r="Q51" s="88">
        <f t="shared" si="10"/>
        <v>16.373000000000001</v>
      </c>
      <c r="R51" s="88">
        <f t="shared" si="10"/>
        <v>12.590999999999999</v>
      </c>
      <c r="S51" s="88">
        <f t="shared" si="10"/>
        <v>39.204999999999998</v>
      </c>
      <c r="T51" s="88">
        <f t="shared" si="10"/>
        <v>50.853999999999999</v>
      </c>
      <c r="U51" s="88">
        <f t="shared" si="10"/>
        <v>77.067000000000007</v>
      </c>
      <c r="V51" s="88">
        <f t="shared" si="10"/>
        <v>80.382000000000005</v>
      </c>
      <c r="W51" s="88">
        <f t="shared" si="10"/>
        <v>52.064</v>
      </c>
      <c r="X51" s="88">
        <f t="shared" si="10"/>
        <v>77.311000000000007</v>
      </c>
      <c r="Y51" s="88">
        <f t="shared" si="10"/>
        <v>45.92</v>
      </c>
      <c r="Z51" s="89">
        <f t="shared" si="10"/>
        <v>0</v>
      </c>
      <c r="AA51" s="104">
        <f>SUM(B51:Z51)</f>
        <v>558.86599999999999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47.5</v>
      </c>
      <c r="Y4" s="18"/>
      <c r="Z4" s="19"/>
      <c r="AA4" s="111">
        <f>SUM(B4:Z4)</f>
        <v>47.5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</v>
      </c>
      <c r="O7" s="117">
        <v>82</v>
      </c>
      <c r="P7" s="117">
        <v>84.61</v>
      </c>
      <c r="Q7" s="117">
        <v>82</v>
      </c>
      <c r="R7" s="117">
        <v>82</v>
      </c>
      <c r="S7" s="117">
        <v>82</v>
      </c>
      <c r="T7" s="117">
        <v>87.69</v>
      </c>
      <c r="U7" s="117">
        <v>88.89</v>
      </c>
      <c r="V7" s="117">
        <v>88.75</v>
      </c>
      <c r="W7" s="117">
        <v>82</v>
      </c>
      <c r="X7" s="117">
        <v>132.69</v>
      </c>
      <c r="Y7" s="117">
        <v>82</v>
      </c>
      <c r="Z7" s="118"/>
      <c r="AA7" s="119">
        <f>IF(SUM(B7:Z7)&lt;&gt;0,AVERAGEIF(B7:Z7,"&lt;&gt;"""),"")</f>
        <v>88.052499999999995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47.5</v>
      </c>
      <c r="Y23" s="133"/>
      <c r="Z23" s="131"/>
      <c r="AA23" s="132">
        <f t="shared" si="2"/>
        <v>47.5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47.5</v>
      </c>
      <c r="Y24" s="135">
        <f t="shared" si="3"/>
        <v>0</v>
      </c>
      <c r="Z24" s="136" t="str">
        <f t="shared" si="3"/>
        <v/>
      </c>
      <c r="AA24" s="90">
        <f t="shared" si="2"/>
        <v>47.5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2023-03-31T08:19:08Z</dcterms:created>
  <dcterms:modified xsi:type="dcterms:W3CDTF">2023-03-31T08:19:09Z</dcterms:modified>
</cp:coreProperties>
</file>