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<sst xmlns="http://schemas.openxmlformats.org/spreadsheetml/2006/main" count="117" uniqueCount="53">
  <si>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29/03/2023 11:23:11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</si>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</sst>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0.40899999999999997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59.4</c:v>
                </c:pt>
                <c:pt idx="13">
                  <c:v>45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56.001000000000005</c:v>
                </c:pt>
                <c:pt idx="13">
                  <c:v>74.984999999999999</c:v>
                </c:pt>
                <c:pt idx="14">
                  <c:v>116.467</c:v>
                </c:pt>
                <c:pt idx="15">
                  <c:v>247.297</c:v>
                </c:pt>
                <c:pt idx="16">
                  <c:v>428.29199999999997</c:v>
                </c:pt>
                <c:pt idx="17">
                  <c:v>148.38800000000001</c:v>
                </c:pt>
                <c:pt idx="18">
                  <c:v>182.36800000000002</c:v>
                </c:pt>
                <c:pt idx="19">
                  <c:v>86.866</c:v>
                </c:pt>
                <c:pt idx="20">
                  <c:v>77.12</c:v>
                </c:pt>
                <c:pt idx="21">
                  <c:v>65.942999999999998</c:v>
                </c:pt>
                <c:pt idx="22">
                  <c:v>64.668999999999997</c:v>
                </c:pt>
                <c:pt idx="23">
                  <c:v>62.620000000000005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0538552"/>
        <c:axId val="3105389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115.47699999999999</c:v>
                </c:pt>
                <c:pt idx="13">
                  <c:v>120.09599999999999</c:v>
                </c:pt>
                <c:pt idx="14">
                  <c:v>116.55300000000001</c:v>
                </c:pt>
                <c:pt idx="15">
                  <c:v>247.39799999999997</c:v>
                </c:pt>
                <c:pt idx="16">
                  <c:v>428.34400000000005</c:v>
                </c:pt>
                <c:pt idx="17">
                  <c:v>151.39099999999999</c:v>
                </c:pt>
                <c:pt idx="18">
                  <c:v>182.39699999999999</c:v>
                </c:pt>
                <c:pt idx="19">
                  <c:v>87.906999999999982</c:v>
                </c:pt>
                <c:pt idx="20">
                  <c:v>77.187999999999988</c:v>
                </c:pt>
                <c:pt idx="21">
                  <c:v>67.510000000000005</c:v>
                </c:pt>
                <c:pt idx="22">
                  <c:v>67.463999999999999</c:v>
                </c:pt>
                <c:pt idx="23">
                  <c:v>63.095999999999997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538552"/>
        <c:axId val="3105389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76</c:v>
                </c:pt>
                <c:pt idx="13">
                  <c:v>31</c:v>
                </c:pt>
                <c:pt idx="14">
                  <c:v>60</c:v>
                </c:pt>
                <c:pt idx="15">
                  <c:v>62.96</c:v>
                </c:pt>
                <c:pt idx="16">
                  <c:v>69.819999999999993</c:v>
                </c:pt>
                <c:pt idx="17">
                  <c:v>78.86</c:v>
                </c:pt>
                <c:pt idx="18">
                  <c:v>115.88</c:v>
                </c:pt>
                <c:pt idx="19">
                  <c:v>120.41</c:v>
                </c:pt>
                <c:pt idx="20">
                  <c:v>92.27</c:v>
                </c:pt>
                <c:pt idx="21">
                  <c:v>90.34</c:v>
                </c:pt>
                <c:pt idx="22">
                  <c:v>86</c:v>
                </c:pt>
                <c:pt idx="23">
                  <c:v>123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2810456"/>
        <c:axId val="310539336"/>
      </c:lineChart>
      <c:catAx>
        <c:axId val="310538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0538944"/>
        <c:crosses val="autoZero"/>
        <c:auto val="1"/>
        <c:lblAlgn val="ctr"/>
        <c:lblOffset val="100"/>
        <c:noMultiLvlLbl val="0"/>
      </c:catAx>
      <c:valAx>
        <c:axId val="31053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0538552"/>
        <c:crosses val="autoZero"/>
        <c:crossBetween val="between"/>
      </c:valAx>
      <c:valAx>
        <c:axId val="310539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2810456"/>
        <c:crosses val="max"/>
        <c:crossBetween val="between"/>
      </c:valAx>
      <c:catAx>
        <c:axId val="4328104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0539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115.46899999999999</v>
      </c>
      <c r="O4" s="18">
        <v>120.051</v>
      </c>
      <c r="P4" s="18">
        <v>116.553</v>
      </c>
      <c r="Q4" s="18">
        <v>247.398</v>
      </c>
      <c r="R4" s="18">
        <v>428.36499999999995</v>
      </c>
      <c r="S4" s="18">
        <v>151.39100000000002</v>
      </c>
      <c r="T4" s="18">
        <v>182.44500000000002</v>
      </c>
      <c r="U4" s="18">
        <v>87.862999999999985</v>
      </c>
      <c r="V4" s="18">
        <v>77.188000000000002</v>
      </c>
      <c r="W4" s="18">
        <v>67.509999999999991</v>
      </c>
      <c r="X4" s="18">
        <v>67.463999999999999</v>
      </c>
      <c r="Y4" s="18">
        <v>63.08</v>
      </c>
      <c r="Z4" s="19"/>
      <c r="AA4" s="20">
        <f>SUM(B4:Z4)</f>
        <v>1724.777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76</v>
      </c>
      <c r="O7" s="28">
        <v>31</v>
      </c>
      <c r="P7" s="28">
        <v>60</v>
      </c>
      <c r="Q7" s="28">
        <v>62.96</v>
      </c>
      <c r="R7" s="28">
        <v>69.819999999999993</v>
      </c>
      <c r="S7" s="28">
        <v>78.86</v>
      </c>
      <c r="T7" s="28">
        <v>115.88</v>
      </c>
      <c r="U7" s="28">
        <v>120.41</v>
      </c>
      <c r="V7" s="28">
        <v>92.27</v>
      </c>
      <c r="W7" s="28">
        <v>90.34</v>
      </c>
      <c r="X7" s="28">
        <v>86</v>
      </c>
      <c r="Y7" s="28">
        <v>123</v>
      </c>
      <c r="Z7" s="29"/>
      <c r="AA7" s="30">
        <f>IF(SUM(B7:Z7)&lt;&gt;0,AVERAGEIF(B7:Z7,"&lt;&gt;"""),"")</f>
        <v>83.87833333333333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0.40899999999999997</v>
      </c>
      <c r="Z12" s="53"/>
      <c r="AA12" s="54">
        <f t="shared" si="0"/>
        <v>0.40899999999999997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56.001000000000005</v>
      </c>
      <c r="O14" s="57">
        <v>74.984999999999999</v>
      </c>
      <c r="P14" s="57">
        <v>116.467</v>
      </c>
      <c r="Q14" s="57">
        <v>247.297</v>
      </c>
      <c r="R14" s="57">
        <v>428.29199999999997</v>
      </c>
      <c r="S14" s="57">
        <v>148.38800000000001</v>
      </c>
      <c r="T14" s="57">
        <v>182.36800000000002</v>
      </c>
      <c r="U14" s="57">
        <v>86.866</v>
      </c>
      <c r="V14" s="57">
        <v>77.12</v>
      </c>
      <c r="W14" s="57">
        <v>65.942999999999998</v>
      </c>
      <c r="X14" s="57">
        <v>64.668999999999997</v>
      </c>
      <c r="Y14" s="57">
        <v>62.620000000000005</v>
      </c>
      <c r="Z14" s="58"/>
      <c r="AA14" s="59">
        <f t="shared" si="0"/>
        <v>1611.0159999999996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56.001000000000005</v>
      </c>
      <c r="O16" s="62">
        <f t="shared" si="1"/>
        <v>74.984999999999999</v>
      </c>
      <c r="P16" s="62">
        <f t="shared" si="1"/>
        <v>116.467</v>
      </c>
      <c r="Q16" s="62">
        <f t="shared" si="1"/>
        <v>247.297</v>
      </c>
      <c r="R16" s="62">
        <f t="shared" si="1"/>
        <v>428.29199999999997</v>
      </c>
      <c r="S16" s="62">
        <f t="shared" si="1"/>
        <v>148.38800000000001</v>
      </c>
      <c r="T16" s="62">
        <f t="shared" si="1"/>
        <v>182.36800000000002</v>
      </c>
      <c r="U16" s="62">
        <f t="shared" si="1"/>
        <v>86.866</v>
      </c>
      <c r="V16" s="62">
        <f t="shared" si="1"/>
        <v>77.12</v>
      </c>
      <c r="W16" s="62">
        <f t="shared" si="1"/>
        <v>65.942999999999998</v>
      </c>
      <c r="X16" s="62">
        <f t="shared" si="1"/>
        <v>64.668999999999997</v>
      </c>
      <c r="Y16" s="62">
        <f t="shared" si="1"/>
        <v>63.029000000000003</v>
      </c>
      <c r="Z16" s="63" t="str">
        <f t="shared" si="1"/>
        <v/>
      </c>
      <c r="AA16" s="64">
        <f>SUM(AA10:AA15)</f>
        <v>1611.4249999999997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6.8000000000000005E-2</v>
      </c>
      <c r="O20" s="77">
        <v>6.6000000000000003E-2</v>
      </c>
      <c r="P20" s="77">
        <v>8.5999999999999993E-2</v>
      </c>
      <c r="Q20" s="77">
        <v>0.10100000000000001</v>
      </c>
      <c r="R20" s="77">
        <v>7.2999999999999995E-2</v>
      </c>
      <c r="S20" s="77">
        <v>8.4000000000000005E-2</v>
      </c>
      <c r="T20" s="77">
        <v>7.6999999999999999E-2</v>
      </c>
      <c r="U20" s="77">
        <v>7.0000000000000007E-2</v>
      </c>
      <c r="V20" s="77">
        <v>6.8000000000000005E-2</v>
      </c>
      <c r="W20" s="77">
        <v>5.5E-2</v>
      </c>
      <c r="X20" s="77">
        <v>5.1999999999999998E-2</v>
      </c>
      <c r="Y20" s="77">
        <v>5.0999999999999997E-2</v>
      </c>
      <c r="Z20" s="78"/>
      <c r="AA20" s="79">
        <f t="shared" si="2"/>
        <v>0.8510000000000002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2.919</v>
      </c>
      <c r="T21" s="81"/>
      <c r="U21" s="81">
        <v>0.92700000000000005</v>
      </c>
      <c r="V21" s="81"/>
      <c r="W21" s="81">
        <v>1.512</v>
      </c>
      <c r="X21" s="81">
        <v>2.7429999999999999</v>
      </c>
      <c r="Y21" s="81"/>
      <c r="Z21" s="78"/>
      <c r="AA21" s="79">
        <f t="shared" si="2"/>
        <v>8.1010000000000009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6.8000000000000005E-2</v>
      </c>
      <c r="O25" s="88">
        <f t="shared" si="3"/>
        <v>6.6000000000000003E-2</v>
      </c>
      <c r="P25" s="88">
        <f t="shared" si="3"/>
        <v>8.5999999999999993E-2</v>
      </c>
      <c r="Q25" s="88">
        <f t="shared" si="3"/>
        <v>0.10100000000000001</v>
      </c>
      <c r="R25" s="88">
        <f t="shared" si="3"/>
        <v>7.2999999999999995E-2</v>
      </c>
      <c r="S25" s="88">
        <f t="shared" si="3"/>
        <v>3.0030000000000001</v>
      </c>
      <c r="T25" s="88">
        <f t="shared" si="3"/>
        <v>7.6999999999999999E-2</v>
      </c>
      <c r="U25" s="88">
        <f t="shared" si="3"/>
        <v>0.99700000000000011</v>
      </c>
      <c r="V25" s="88">
        <f t="shared" si="3"/>
        <v>6.8000000000000005E-2</v>
      </c>
      <c r="W25" s="88">
        <f t="shared" si="3"/>
        <v>1.5669999999999999</v>
      </c>
      <c r="X25" s="88">
        <f t="shared" si="3"/>
        <v>2.7949999999999999</v>
      </c>
      <c r="Y25" s="88">
        <f t="shared" si="3"/>
        <v>5.0999999999999997E-2</v>
      </c>
      <c r="Z25" s="89" t="str">
        <f t="shared" si="3"/>
        <v/>
      </c>
      <c r="AA25" s="90">
        <f>SUM(AA19:AA24)</f>
        <v>8.9520000000000017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56.069000000000003</v>
      </c>
      <c r="O29" s="77">
        <v>75.051000000000002</v>
      </c>
      <c r="P29" s="77">
        <v>116.553</v>
      </c>
      <c r="Q29" s="77">
        <v>247.398</v>
      </c>
      <c r="R29" s="77">
        <v>428.36500000000001</v>
      </c>
      <c r="S29" s="77">
        <v>151.39099999999999</v>
      </c>
      <c r="T29" s="77">
        <v>182.44499999999999</v>
      </c>
      <c r="U29" s="77">
        <v>87.863</v>
      </c>
      <c r="V29" s="77">
        <v>77.188000000000002</v>
      </c>
      <c r="W29" s="77">
        <v>67.510000000000005</v>
      </c>
      <c r="X29" s="77">
        <v>67.463999999999999</v>
      </c>
      <c r="Y29" s="77">
        <v>63.08</v>
      </c>
      <c r="Z29" s="78"/>
      <c r="AA29" s="79">
        <f>SUM(B29:Z29)</f>
        <v>1620.377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56.069000000000003</v>
      </c>
      <c r="O31" s="62">
        <f t="shared" si="4"/>
        <v>75.051000000000002</v>
      </c>
      <c r="P31" s="62">
        <f t="shared" si="4"/>
        <v>116.553</v>
      </c>
      <c r="Q31" s="62">
        <f t="shared" si="4"/>
        <v>247.398</v>
      </c>
      <c r="R31" s="62">
        <f t="shared" si="4"/>
        <v>428.36500000000001</v>
      </c>
      <c r="S31" s="62">
        <f t="shared" si="4"/>
        <v>151.39099999999999</v>
      </c>
      <c r="T31" s="62">
        <f t="shared" si="4"/>
        <v>182.44499999999999</v>
      </c>
      <c r="U31" s="62">
        <f t="shared" si="4"/>
        <v>87.863</v>
      </c>
      <c r="V31" s="62">
        <f t="shared" si="4"/>
        <v>77.188000000000002</v>
      </c>
      <c r="W31" s="62">
        <f t="shared" si="4"/>
        <v>67.510000000000005</v>
      </c>
      <c r="X31" s="62">
        <f t="shared" si="4"/>
        <v>67.463999999999999</v>
      </c>
      <c r="Y31" s="62">
        <f t="shared" si="4"/>
        <v>63.08</v>
      </c>
      <c r="Z31" s="63" t="str">
        <f t="shared" si="4"/>
        <v/>
      </c>
      <c r="AA31" s="64">
        <f>SUM(AA28:AA30)</f>
        <v>1620.377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59.4</v>
      </c>
      <c r="O38" s="99">
        <v>45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104.4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59.4</v>
      </c>
      <c r="O39" s="88">
        <f t="shared" si="6"/>
        <v>45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104.4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59.4</v>
      </c>
      <c r="O46" s="99">
        <v>45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104.4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59.4</v>
      </c>
      <c r="O48" s="88">
        <f t="shared" si="8"/>
        <v>45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104.4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115.46899999999999</v>
      </c>
      <c r="O51" s="88">
        <f t="shared" si="10"/>
        <v>120.051</v>
      </c>
      <c r="P51" s="88">
        <f t="shared" si="10"/>
        <v>116.553</v>
      </c>
      <c r="Q51" s="88">
        <f t="shared" si="10"/>
        <v>247.398</v>
      </c>
      <c r="R51" s="88">
        <f t="shared" si="10"/>
        <v>428.36499999999995</v>
      </c>
      <c r="S51" s="88">
        <f t="shared" si="10"/>
        <v>151.39100000000002</v>
      </c>
      <c r="T51" s="88">
        <f t="shared" si="10"/>
        <v>182.44500000000002</v>
      </c>
      <c r="U51" s="88">
        <f t="shared" si="10"/>
        <v>87.863</v>
      </c>
      <c r="V51" s="88">
        <f t="shared" si="10"/>
        <v>77.188000000000002</v>
      </c>
      <c r="W51" s="88">
        <f t="shared" si="10"/>
        <v>67.509999999999991</v>
      </c>
      <c r="X51" s="88">
        <f t="shared" si="10"/>
        <v>67.463999999999999</v>
      </c>
      <c r="Y51" s="88">
        <f t="shared" si="10"/>
        <v>63.080000000000005</v>
      </c>
      <c r="Z51" s="89" t="str">
        <f t="shared" si="10"/>
        <v/>
      </c>
      <c r="AA51" s="104">
        <f>SUM(B51:Z51)</f>
        <v>1724.777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115.47699999999999</v>
      </c>
      <c r="O4" s="18">
        <v>120.09599999999999</v>
      </c>
      <c r="P4" s="18">
        <v>116.55300000000001</v>
      </c>
      <c r="Q4" s="18">
        <v>247.39799999999997</v>
      </c>
      <c r="R4" s="18">
        <v>428.34400000000005</v>
      </c>
      <c r="S4" s="18">
        <v>151.39099999999999</v>
      </c>
      <c r="T4" s="18">
        <v>182.39699999999999</v>
      </c>
      <c r="U4" s="18">
        <v>87.906999999999982</v>
      </c>
      <c r="V4" s="18">
        <v>77.187999999999988</v>
      </c>
      <c r="W4" s="18">
        <v>67.510000000000005</v>
      </c>
      <c r="X4" s="18">
        <v>67.463999999999999</v>
      </c>
      <c r="Y4" s="18">
        <v>63.095999999999997</v>
      </c>
      <c r="Z4" s="19"/>
      <c r="AA4" s="20">
        <f>SUM(B4:Z4)</f>
        <v>1724.8209999999997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76</v>
      </c>
      <c r="O7" s="28">
        <v>31</v>
      </c>
      <c r="P7" s="28">
        <v>60</v>
      </c>
      <c r="Q7" s="28">
        <v>62.96</v>
      </c>
      <c r="R7" s="28">
        <v>69.819999999999993</v>
      </c>
      <c r="S7" s="28">
        <v>78.86</v>
      </c>
      <c r="T7" s="28">
        <v>115.88</v>
      </c>
      <c r="U7" s="28">
        <v>120.41</v>
      </c>
      <c r="V7" s="28">
        <v>92.27</v>
      </c>
      <c r="W7" s="28">
        <v>90.34</v>
      </c>
      <c r="X7" s="28">
        <v>86</v>
      </c>
      <c r="Y7" s="28">
        <v>123</v>
      </c>
      <c r="Z7" s="29"/>
      <c r="AA7" s="30">
        <f>IF(SUM(B7:Z7)&lt;&gt;0,AVERAGEIF(B7:Z7,"&lt;&gt;"""),"")</f>
        <v>83.87833333333333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16.041</v>
      </c>
      <c r="W12" s="52">
        <v>12.873999999999999</v>
      </c>
      <c r="X12" s="52">
        <v>10</v>
      </c>
      <c r="Y12" s="52"/>
      <c r="Z12" s="53"/>
      <c r="AA12" s="54">
        <f t="shared" si="0"/>
        <v>38.914999999999999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6.694</v>
      </c>
      <c r="O14" s="57">
        <v>3.53</v>
      </c>
      <c r="P14" s="57">
        <v>29.121000000000002</v>
      </c>
      <c r="Q14" s="57">
        <v>132.95599999999999</v>
      </c>
      <c r="R14" s="57">
        <v>125.40900000000001</v>
      </c>
      <c r="S14" s="57">
        <v>54.598999999999997</v>
      </c>
      <c r="T14" s="57"/>
      <c r="U14" s="57"/>
      <c r="V14" s="57">
        <v>0.25700000000000001</v>
      </c>
      <c r="W14" s="57"/>
      <c r="X14" s="57">
        <v>20.058</v>
      </c>
      <c r="Y14" s="57"/>
      <c r="Z14" s="58"/>
      <c r="AA14" s="59">
        <f t="shared" si="0"/>
        <v>372.62399999999997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6.694</v>
      </c>
      <c r="O16" s="62">
        <f t="shared" si="1"/>
        <v>3.53</v>
      </c>
      <c r="P16" s="62">
        <f t="shared" si="1"/>
        <v>29.121000000000002</v>
      </c>
      <c r="Q16" s="62">
        <f t="shared" si="1"/>
        <v>132.95599999999999</v>
      </c>
      <c r="R16" s="62">
        <f t="shared" si="1"/>
        <v>125.40900000000001</v>
      </c>
      <c r="S16" s="62">
        <f t="shared" si="1"/>
        <v>54.598999999999997</v>
      </c>
      <c r="T16" s="62">
        <f t="shared" si="1"/>
        <v>0</v>
      </c>
      <c r="U16" s="62">
        <f t="shared" si="1"/>
        <v>0</v>
      </c>
      <c r="V16" s="62">
        <f t="shared" si="1"/>
        <v>16.298000000000002</v>
      </c>
      <c r="W16" s="62">
        <f t="shared" si="1"/>
        <v>12.873999999999999</v>
      </c>
      <c r="X16" s="62">
        <f t="shared" si="1"/>
        <v>30.058</v>
      </c>
      <c r="Y16" s="62">
        <f t="shared" si="1"/>
        <v>0</v>
      </c>
      <c r="Z16" s="63" t="str">
        <f t="shared" si="1"/>
        <v/>
      </c>
      <c r="AA16" s="64">
        <f>SUM(AA10:AA15)</f>
        <v>411.53899999999999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3.581</v>
      </c>
      <c r="O20" s="77">
        <v>13.169</v>
      </c>
      <c r="P20" s="77">
        <v>8.3309999999999995</v>
      </c>
      <c r="Q20" s="77">
        <v>17.332999999999998</v>
      </c>
      <c r="R20" s="77">
        <v>16.582000000000001</v>
      </c>
      <c r="S20" s="77">
        <v>4.3780000000000001</v>
      </c>
      <c r="T20" s="77">
        <v>20.433999999999994</v>
      </c>
      <c r="U20" s="77">
        <v>17.012999999999998</v>
      </c>
      <c r="V20" s="77">
        <v>40.412999999999997</v>
      </c>
      <c r="W20" s="77">
        <v>46.127000000000002</v>
      </c>
      <c r="X20" s="77">
        <v>2.39</v>
      </c>
      <c r="Y20" s="77">
        <v>14.637</v>
      </c>
      <c r="Z20" s="78"/>
      <c r="AA20" s="79">
        <f t="shared" si="2"/>
        <v>204.38799999999998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105.202</v>
      </c>
      <c r="O21" s="81">
        <v>103.39700000000001</v>
      </c>
      <c r="P21" s="81">
        <v>79.101000000000013</v>
      </c>
      <c r="Q21" s="81">
        <v>97.109000000000009</v>
      </c>
      <c r="R21" s="81">
        <v>46.253000000000007</v>
      </c>
      <c r="S21" s="81">
        <v>2.4140000000000001</v>
      </c>
      <c r="T21" s="81">
        <v>28.763000000000002</v>
      </c>
      <c r="U21" s="81">
        <v>8.9939999999999998</v>
      </c>
      <c r="V21" s="81">
        <v>19.477</v>
      </c>
      <c r="W21" s="81">
        <v>8.5090000000000003</v>
      </c>
      <c r="X21" s="81">
        <v>8.6159999999999997</v>
      </c>
      <c r="Y21" s="81">
        <v>34.358999999999995</v>
      </c>
      <c r="Z21" s="78"/>
      <c r="AA21" s="79">
        <f t="shared" si="2"/>
        <v>542.19399999999996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108.783</v>
      </c>
      <c r="O25" s="88">
        <f t="shared" si="3"/>
        <v>116.566</v>
      </c>
      <c r="P25" s="88">
        <f t="shared" si="3"/>
        <v>87.432000000000016</v>
      </c>
      <c r="Q25" s="88">
        <f t="shared" si="3"/>
        <v>114.44200000000001</v>
      </c>
      <c r="R25" s="88">
        <f t="shared" si="3"/>
        <v>62.835000000000008</v>
      </c>
      <c r="S25" s="88">
        <f t="shared" si="3"/>
        <v>6.7919999999999998</v>
      </c>
      <c r="T25" s="88">
        <f t="shared" si="3"/>
        <v>49.196999999999996</v>
      </c>
      <c r="U25" s="88">
        <f t="shared" si="3"/>
        <v>26.006999999999998</v>
      </c>
      <c r="V25" s="88">
        <f t="shared" si="3"/>
        <v>59.89</v>
      </c>
      <c r="W25" s="88">
        <f t="shared" si="3"/>
        <v>54.636000000000003</v>
      </c>
      <c r="X25" s="88">
        <f t="shared" si="3"/>
        <v>11.006</v>
      </c>
      <c r="Y25" s="88">
        <f t="shared" si="3"/>
        <v>48.995999999999995</v>
      </c>
      <c r="Z25" s="89">
        <f t="shared" si="3"/>
        <v>0</v>
      </c>
      <c r="AA25" s="90">
        <f t="shared" si="3"/>
        <v>746.58199999999988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115.477</v>
      </c>
      <c r="O29" s="77">
        <v>120.096</v>
      </c>
      <c r="P29" s="77">
        <v>116.553</v>
      </c>
      <c r="Q29" s="77">
        <v>247.398</v>
      </c>
      <c r="R29" s="77">
        <v>188.244</v>
      </c>
      <c r="S29" s="77">
        <v>61.390999999999998</v>
      </c>
      <c r="T29" s="77">
        <v>49.197000000000003</v>
      </c>
      <c r="U29" s="77">
        <v>26.007000000000001</v>
      </c>
      <c r="V29" s="77">
        <v>76.188000000000002</v>
      </c>
      <c r="W29" s="77">
        <v>67.510000000000005</v>
      </c>
      <c r="X29" s="77">
        <v>41.064</v>
      </c>
      <c r="Y29" s="77">
        <v>48.996000000000002</v>
      </c>
      <c r="Z29" s="78"/>
      <c r="AA29" s="79">
        <f>SUM(B29:Z29)</f>
        <v>1158.1210000000001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115.477</v>
      </c>
      <c r="O31" s="62">
        <f t="shared" si="4"/>
        <v>120.096</v>
      </c>
      <c r="P31" s="62">
        <f t="shared" si="4"/>
        <v>116.553</v>
      </c>
      <c r="Q31" s="62">
        <f t="shared" si="4"/>
        <v>247.398</v>
      </c>
      <c r="R31" s="62">
        <f t="shared" si="4"/>
        <v>188.244</v>
      </c>
      <c r="S31" s="62">
        <f t="shared" si="4"/>
        <v>61.390999999999998</v>
      </c>
      <c r="T31" s="62">
        <f t="shared" si="4"/>
        <v>49.197000000000003</v>
      </c>
      <c r="U31" s="62">
        <f t="shared" si="4"/>
        <v>26.007000000000001</v>
      </c>
      <c r="V31" s="62">
        <f t="shared" si="4"/>
        <v>76.188000000000002</v>
      </c>
      <c r="W31" s="62">
        <f t="shared" si="4"/>
        <v>67.510000000000005</v>
      </c>
      <c r="X31" s="62">
        <f t="shared" si="4"/>
        <v>41.064</v>
      </c>
      <c r="Y31" s="62">
        <f t="shared" si="4"/>
        <v>48.996000000000002</v>
      </c>
      <c r="Z31" s="63">
        <f t="shared" si="4"/>
        <v>0</v>
      </c>
      <c r="AA31" s="64">
        <f t="shared" si="4"/>
        <v>1158.1210000000001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240.1</v>
      </c>
      <c r="S38" s="99">
        <v>90</v>
      </c>
      <c r="T38" s="99">
        <v>133.19999999999999</v>
      </c>
      <c r="U38" s="99">
        <v>61.9</v>
      </c>
      <c r="V38" s="99">
        <v>1</v>
      </c>
      <c r="W38" s="99"/>
      <c r="X38" s="99">
        <v>26.4</v>
      </c>
      <c r="Y38" s="99">
        <v>14.1</v>
      </c>
      <c r="Z38" s="100"/>
      <c r="AA38" s="79">
        <f t="shared" si="5"/>
        <v>566.70000000000005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240.1</v>
      </c>
      <c r="S39" s="88">
        <f t="shared" si="6"/>
        <v>90</v>
      </c>
      <c r="T39" s="88">
        <f t="shared" si="6"/>
        <v>133.19999999999999</v>
      </c>
      <c r="U39" s="88">
        <f t="shared" si="6"/>
        <v>61.9</v>
      </c>
      <c r="V39" s="88">
        <f t="shared" si="6"/>
        <v>1</v>
      </c>
      <c r="W39" s="88">
        <f t="shared" si="6"/>
        <v>0</v>
      </c>
      <c r="X39" s="88">
        <f t="shared" si="6"/>
        <v>26.4</v>
      </c>
      <c r="Y39" s="88">
        <f t="shared" si="6"/>
        <v>14.1</v>
      </c>
      <c r="Z39" s="89">
        <f t="shared" si="6"/>
        <v>0</v>
      </c>
      <c r="AA39" s="90">
        <f t="shared" si="5"/>
        <v>566.70000000000005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240.1</v>
      </c>
      <c r="S46" s="99">
        <v>90</v>
      </c>
      <c r="T46" s="99">
        <v>133.19999999999999</v>
      </c>
      <c r="U46" s="99">
        <v>61.9</v>
      </c>
      <c r="V46" s="99">
        <v>1</v>
      </c>
      <c r="W46" s="99"/>
      <c r="X46" s="99">
        <v>26.4</v>
      </c>
      <c r="Y46" s="99">
        <v>14.1</v>
      </c>
      <c r="Z46" s="100"/>
      <c r="AA46" s="79">
        <f t="shared" si="7"/>
        <v>566.70000000000005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240.1</v>
      </c>
      <c r="S48" s="88">
        <f t="shared" si="8"/>
        <v>90</v>
      </c>
      <c r="T48" s="88">
        <f t="shared" si="8"/>
        <v>133.19999999999999</v>
      </c>
      <c r="U48" s="88">
        <f t="shared" si="8"/>
        <v>61.9</v>
      </c>
      <c r="V48" s="88">
        <f t="shared" si="8"/>
        <v>1</v>
      </c>
      <c r="W48" s="88">
        <f t="shared" si="8"/>
        <v>0</v>
      </c>
      <c r="X48" s="88">
        <f t="shared" si="8"/>
        <v>26.4</v>
      </c>
      <c r="Y48" s="88">
        <f t="shared" si="8"/>
        <v>14.1</v>
      </c>
      <c r="Z48" s="89">
        <f t="shared" si="8"/>
        <v>0</v>
      </c>
      <c r="AA48" s="90">
        <f t="shared" si="7"/>
        <v>566.70000000000005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115.477</v>
      </c>
      <c r="O51" s="88">
        <f t="shared" si="10"/>
        <v>120.096</v>
      </c>
      <c r="P51" s="88">
        <f t="shared" si="10"/>
        <v>116.55300000000003</v>
      </c>
      <c r="Q51" s="88">
        <f t="shared" si="10"/>
        <v>247.398</v>
      </c>
      <c r="R51" s="88">
        <f t="shared" si="10"/>
        <v>428.34400000000005</v>
      </c>
      <c r="S51" s="88">
        <f t="shared" si="10"/>
        <v>151.39099999999999</v>
      </c>
      <c r="T51" s="88">
        <f t="shared" si="10"/>
        <v>182.39699999999999</v>
      </c>
      <c r="U51" s="88">
        <f t="shared" si="10"/>
        <v>87.906999999999996</v>
      </c>
      <c r="V51" s="88">
        <f t="shared" si="10"/>
        <v>77.188000000000002</v>
      </c>
      <c r="W51" s="88">
        <f t="shared" si="10"/>
        <v>67.510000000000005</v>
      </c>
      <c r="X51" s="88">
        <f t="shared" si="10"/>
        <v>67.463999999999999</v>
      </c>
      <c r="Y51" s="88">
        <f t="shared" si="10"/>
        <v>63.095999999999997</v>
      </c>
      <c r="Z51" s="89">
        <f t="shared" si="10"/>
        <v>0</v>
      </c>
      <c r="AA51" s="104">
        <f>SUM(B51:Z51)</f>
        <v>1724.8209999999999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-59.4</v>
      </c>
      <c r="O4" s="18">
        <v>-45</v>
      </c>
      <c r="P4" s="18"/>
      <c r="Q4" s="18"/>
      <c r="R4" s="18">
        <v>240.1</v>
      </c>
      <c r="S4" s="18">
        <v>90</v>
      </c>
      <c r="T4" s="18">
        <v>133.19999999999999</v>
      </c>
      <c r="U4" s="18">
        <v>61.9</v>
      </c>
      <c r="V4" s="18">
        <v>1</v>
      </c>
      <c r="W4" s="18"/>
      <c r="X4" s="18">
        <v>26.4</v>
      </c>
      <c r="Y4" s="18">
        <v>14.1</v>
      </c>
      <c r="Z4" s="19"/>
      <c r="AA4" s="111">
        <f>SUM(B4:Z4)</f>
        <v>462.29999999999995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76</v>
      </c>
      <c r="O7" s="117">
        <v>31</v>
      </c>
      <c r="P7" s="117">
        <v>60</v>
      </c>
      <c r="Q7" s="117">
        <v>62.96</v>
      </c>
      <c r="R7" s="117">
        <v>69.819999999999993</v>
      </c>
      <c r="S7" s="117">
        <v>78.86</v>
      </c>
      <c r="T7" s="117">
        <v>115.88</v>
      </c>
      <c r="U7" s="117">
        <v>120.41</v>
      </c>
      <c r="V7" s="117">
        <v>92.27</v>
      </c>
      <c r="W7" s="117">
        <v>90.34</v>
      </c>
      <c r="X7" s="117">
        <v>86</v>
      </c>
      <c r="Y7" s="117">
        <v>123</v>
      </c>
      <c r="Z7" s="118"/>
      <c r="AA7" s="119">
        <f>IF(SUM(B7:Z7)&lt;&gt;0,AVERAGEIF(B7:Z7,"&lt;&gt;"""),"")</f>
        <v>83.87833333333333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59.4</v>
      </c>
      <c r="O15" s="133">
        <v>45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104.4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59.4</v>
      </c>
      <c r="O16" s="135">
        <f t="shared" si="1"/>
        <v>45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104.4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240.1</v>
      </c>
      <c r="S23" s="133">
        <v>90</v>
      </c>
      <c r="T23" s="133">
        <v>133.19999999999999</v>
      </c>
      <c r="U23" s="133">
        <v>61.9</v>
      </c>
      <c r="V23" s="133">
        <v>1</v>
      </c>
      <c r="W23" s="133"/>
      <c r="X23" s="133">
        <v>26.4</v>
      </c>
      <c r="Y23" s="133">
        <v>14.1</v>
      </c>
      <c r="Z23" s="131"/>
      <c r="AA23" s="132">
        <f t="shared" si="2"/>
        <v>566.70000000000005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240.1</v>
      </c>
      <c r="S24" s="135">
        <f t="shared" si="3"/>
        <v>90</v>
      </c>
      <c r="T24" s="135">
        <f t="shared" si="3"/>
        <v>133.19999999999999</v>
      </c>
      <c r="U24" s="135">
        <f t="shared" si="3"/>
        <v>61.9</v>
      </c>
      <c r="V24" s="135">
        <f t="shared" si="3"/>
        <v>1</v>
      </c>
      <c r="W24" s="135">
        <f t="shared" si="3"/>
        <v>0</v>
      </c>
      <c r="X24" s="135">
        <f t="shared" si="3"/>
        <v>26.4</v>
      </c>
      <c r="Y24" s="135">
        <f t="shared" si="3"/>
        <v>14.1</v>
      </c>
      <c r="Z24" s="136" t="str">
        <f t="shared" si="3"/>
        <v/>
      </c>
      <c r="AA24" s="90">
        <f t="shared" si="2"/>
        <v>566.70000000000005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2023-03-29T08:23:11Z</dcterms:created>
  <dcterms:modified xsi:type="dcterms:W3CDTF">2023-03-29T08:23:12Z</dcterms:modified>
</cp:coreProperties>
</file>