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51" i="4"/>
  <c r="C51" i="4"/>
  <c r="D51" i="4"/>
  <c r="E51" i="4"/>
  <c r="F51" i="4"/>
  <c r="G51" i="4"/>
  <c r="H51" i="4"/>
  <c r="I51" i="4"/>
  <c r="J51" i="4"/>
  <c r="K51" i="4"/>
  <c r="L51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B39" i="4"/>
  <c r="C39" i="4"/>
  <c r="D39" i="4"/>
  <c r="E39" i="4"/>
  <c r="F39" i="4"/>
  <c r="G39" i="4"/>
  <c r="H39" i="4"/>
  <c r="I39" i="4"/>
  <c r="J39" i="4"/>
  <c r="K39" i="4"/>
  <c r="L39" i="4"/>
  <c r="M39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M25" i="4"/>
  <c r="L25" i="4"/>
  <c r="K25" i="4"/>
  <c r="J25" i="4"/>
  <c r="I25" i="4"/>
  <c r="H25" i="4"/>
  <c r="G25" i="4"/>
  <c r="F25" i="4"/>
  <c r="E25" i="4"/>
  <c r="D25" i="4"/>
  <c r="C25" i="4"/>
  <c r="B25" i="4"/>
  <c r="AA10" i="4"/>
  <c r="AA11" i="4"/>
  <c r="AA12" i="4"/>
  <c r="AA13" i="4"/>
  <c r="AA14" i="4"/>
  <c r="AA15" i="4"/>
  <c r="AA16" i="4"/>
  <c r="Z16" i="4"/>
  <c r="M16" i="4"/>
  <c r="L16" i="4"/>
  <c r="K16" i="4"/>
  <c r="J16" i="4"/>
  <c r="I16" i="4"/>
  <c r="H16" i="4"/>
  <c r="G16" i="4"/>
  <c r="F16" i="4"/>
  <c r="E16" i="4"/>
  <c r="D16" i="4"/>
  <c r="C16" i="4"/>
  <c r="B16" i="4"/>
  <c r="AA7" i="4"/>
  <c r="AA4" i="4"/>
</calcChain>
</file>

<file path=xl/sharedStrings.xml><?xml version="1.0" encoding="utf-8"?>
<sst xmlns="http://schemas.openxmlformats.org/spreadsheetml/2006/main" count="117" uniqueCount="53">
  <si>
    <t>Publication on: 28/03/2023 11:23:46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</si>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</sst>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10.3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53.08</c:v>
                </c:pt>
                <c:pt idx="13">
                  <c:v>47.030999999999999</c:v>
                </c:pt>
                <c:pt idx="14">
                  <c:v>44.786000000000001</c:v>
                </c:pt>
                <c:pt idx="15">
                  <c:v>77.893999999999991</c:v>
                </c:pt>
                <c:pt idx="16">
                  <c:v>79.117999999999995</c:v>
                </c:pt>
                <c:pt idx="17">
                  <c:v>88</c:v>
                </c:pt>
                <c:pt idx="18">
                  <c:v>78.928000000000011</c:v>
                </c:pt>
                <c:pt idx="19">
                  <c:v>72.425000000000011</c:v>
                </c:pt>
                <c:pt idx="20">
                  <c:v>100.17699999999999</c:v>
                </c:pt>
                <c:pt idx="21">
                  <c:v>103.65</c:v>
                </c:pt>
                <c:pt idx="22">
                  <c:v>98.820000000000007</c:v>
                </c:pt>
                <c:pt idx="23">
                  <c:v>93.32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40374920"/>
        <c:axId val="34037531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53.203000000000003</c:v>
                </c:pt>
                <c:pt idx="13">
                  <c:v>47.07</c:v>
                </c:pt>
                <c:pt idx="14">
                  <c:v>44.908000000000001</c:v>
                </c:pt>
                <c:pt idx="15">
                  <c:v>77.894000000000005</c:v>
                </c:pt>
                <c:pt idx="16">
                  <c:v>79.117999999999995</c:v>
                </c:pt>
                <c:pt idx="17">
                  <c:v>98.460999999999984</c:v>
                </c:pt>
                <c:pt idx="18">
                  <c:v>79.448999999999998</c:v>
                </c:pt>
                <c:pt idx="19">
                  <c:v>72.424999999999997</c:v>
                </c:pt>
                <c:pt idx="20">
                  <c:v>100.17699999999999</c:v>
                </c:pt>
                <c:pt idx="21">
                  <c:v>103.65000000000003</c:v>
                </c:pt>
                <c:pt idx="22">
                  <c:v>98.820000000000007</c:v>
                </c:pt>
                <c:pt idx="23">
                  <c:v>93.319999999999979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0374920"/>
        <c:axId val="34037531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11.75</c:v>
                </c:pt>
                <c:pt idx="13">
                  <c:v>81.25</c:v>
                </c:pt>
                <c:pt idx="14">
                  <c:v>83</c:v>
                </c:pt>
                <c:pt idx="15">
                  <c:v>85</c:v>
                </c:pt>
                <c:pt idx="16">
                  <c:v>85</c:v>
                </c:pt>
                <c:pt idx="17">
                  <c:v>83.59</c:v>
                </c:pt>
                <c:pt idx="18">
                  <c:v>115.67</c:v>
                </c:pt>
                <c:pt idx="19">
                  <c:v>129.38</c:v>
                </c:pt>
                <c:pt idx="20">
                  <c:v>120.48</c:v>
                </c:pt>
                <c:pt idx="21">
                  <c:v>111.91</c:v>
                </c:pt>
                <c:pt idx="22">
                  <c:v>106.93</c:v>
                </c:pt>
                <c:pt idx="23">
                  <c:v>88.76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0376096"/>
        <c:axId val="340375704"/>
      </c:lineChart>
      <c:catAx>
        <c:axId val="3403749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0375312"/>
        <c:crosses val="autoZero"/>
        <c:auto val="1"/>
        <c:lblAlgn val="ctr"/>
        <c:lblOffset val="100"/>
        <c:noMultiLvlLbl val="0"/>
      </c:catAx>
      <c:valAx>
        <c:axId val="3403753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0374920"/>
        <c:crosses val="autoZero"/>
        <c:crossBetween val="between"/>
      </c:valAx>
      <c:valAx>
        <c:axId val="34037570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0376096"/>
        <c:crosses val="max"/>
        <c:crossBetween val="between"/>
      </c:valAx>
      <c:catAx>
        <c:axId val="34037609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403757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45013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53.202999999999996</v>
      </c>
      <c r="O4" s="18">
        <v>47.07</v>
      </c>
      <c r="P4" s="18">
        <v>44.908000000000001</v>
      </c>
      <c r="Q4" s="18">
        <v>77.893999999999991</v>
      </c>
      <c r="R4" s="18">
        <v>79.117999999999995</v>
      </c>
      <c r="S4" s="18">
        <v>98.465999999999994</v>
      </c>
      <c r="T4" s="18">
        <v>79.448999999999998</v>
      </c>
      <c r="U4" s="18">
        <v>72.425000000000011</v>
      </c>
      <c r="V4" s="18">
        <v>100.17699999999999</v>
      </c>
      <c r="W4" s="18">
        <v>103.65</v>
      </c>
      <c r="X4" s="18">
        <v>98.820000000000007</v>
      </c>
      <c r="Y4" s="18">
        <v>93.32</v>
      </c>
      <c r="Z4" s="19"/>
      <c r="AA4" s="20">
        <f>SUM(B4:Z4)</f>
        <v>948.5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11.75</v>
      </c>
      <c r="O7" s="28">
        <v>81.25</v>
      </c>
      <c r="P7" s="28">
        <v>83</v>
      </c>
      <c r="Q7" s="28">
        <v>85</v>
      </c>
      <c r="R7" s="28">
        <v>85</v>
      </c>
      <c r="S7" s="28">
        <v>83.59</v>
      </c>
      <c r="T7" s="28">
        <v>115.67</v>
      </c>
      <c r="U7" s="28">
        <v>129.38</v>
      </c>
      <c r="V7" s="28">
        <v>120.48</v>
      </c>
      <c r="W7" s="28">
        <v>111.91</v>
      </c>
      <c r="X7" s="28">
        <v>106.93</v>
      </c>
      <c r="Y7" s="28">
        <v>88.76</v>
      </c>
      <c r="Z7" s="29"/>
      <c r="AA7" s="30">
        <f>IF(SUM(B7:Z7)&lt;&gt;0,AVERAGEIF(B7:Z7,"&lt;&gt;"""),"")</f>
        <v>91.893333333333331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53.08</v>
      </c>
      <c r="O14" s="57">
        <v>47.030999999999999</v>
      </c>
      <c r="P14" s="57">
        <v>44.786000000000001</v>
      </c>
      <c r="Q14" s="57">
        <v>77.893999999999991</v>
      </c>
      <c r="R14" s="57">
        <v>79.117999999999995</v>
      </c>
      <c r="S14" s="57">
        <v>88</v>
      </c>
      <c r="T14" s="57">
        <v>78.928000000000011</v>
      </c>
      <c r="U14" s="57">
        <v>72.425000000000011</v>
      </c>
      <c r="V14" s="57">
        <v>100.17699999999999</v>
      </c>
      <c r="W14" s="57">
        <v>103.65</v>
      </c>
      <c r="X14" s="57">
        <v>98.820000000000007</v>
      </c>
      <c r="Y14" s="57">
        <v>93.32</v>
      </c>
      <c r="Z14" s="58"/>
      <c r="AA14" s="59">
        <f t="shared" si="0"/>
        <v>937.22900000000004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53.08</v>
      </c>
      <c r="O16" s="62">
        <f t="shared" si="1"/>
        <v>47.030999999999999</v>
      </c>
      <c r="P16" s="62">
        <f t="shared" si="1"/>
        <v>44.786000000000001</v>
      </c>
      <c r="Q16" s="62">
        <f t="shared" si="1"/>
        <v>77.893999999999991</v>
      </c>
      <c r="R16" s="62">
        <f t="shared" si="1"/>
        <v>79.117999999999995</v>
      </c>
      <c r="S16" s="62">
        <f t="shared" si="1"/>
        <v>88</v>
      </c>
      <c r="T16" s="62">
        <f t="shared" si="1"/>
        <v>78.928000000000011</v>
      </c>
      <c r="U16" s="62">
        <f t="shared" si="1"/>
        <v>72.425000000000011</v>
      </c>
      <c r="V16" s="62">
        <f t="shared" si="1"/>
        <v>100.17699999999999</v>
      </c>
      <c r="W16" s="62">
        <f t="shared" si="1"/>
        <v>103.65</v>
      </c>
      <c r="X16" s="62">
        <f t="shared" si="1"/>
        <v>98.820000000000007</v>
      </c>
      <c r="Y16" s="62">
        <f t="shared" si="1"/>
        <v>93.32</v>
      </c>
      <c r="Z16" s="63" t="str">
        <f t="shared" si="1"/>
        <v/>
      </c>
      <c r="AA16" s="64">
        <f>SUM(AA10:AA15)</f>
        <v>937.22900000000004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0.123</v>
      </c>
      <c r="O20" s="77">
        <v>3.9E-2</v>
      </c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0.16200000000000001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>
        <v>0.122</v>
      </c>
      <c r="Q21" s="81"/>
      <c r="R21" s="81"/>
      <c r="S21" s="81">
        <v>0.16600000000000001</v>
      </c>
      <c r="T21" s="81">
        <v>0.52100000000000002</v>
      </c>
      <c r="U21" s="81"/>
      <c r="V21" s="81"/>
      <c r="W21" s="81"/>
      <c r="X21" s="81"/>
      <c r="Y21" s="81"/>
      <c r="Z21" s="78"/>
      <c r="AA21" s="79">
        <f t="shared" si="2"/>
        <v>0.80900000000000005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0.123</v>
      </c>
      <c r="O25" s="88">
        <f t="shared" si="3"/>
        <v>3.9E-2</v>
      </c>
      <c r="P25" s="88">
        <f t="shared" si="3"/>
        <v>0.122</v>
      </c>
      <c r="Q25" s="88">
        <f t="shared" si="3"/>
        <v>0</v>
      </c>
      <c r="R25" s="88">
        <f t="shared" si="3"/>
        <v>0</v>
      </c>
      <c r="S25" s="88">
        <f t="shared" si="3"/>
        <v>0.16600000000000001</v>
      </c>
      <c r="T25" s="88">
        <f t="shared" si="3"/>
        <v>0.52100000000000002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0.97100000000000009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53.203000000000003</v>
      </c>
      <c r="O29" s="77">
        <v>47.07</v>
      </c>
      <c r="P29" s="77">
        <v>44.908000000000001</v>
      </c>
      <c r="Q29" s="77">
        <v>77.894000000000005</v>
      </c>
      <c r="R29" s="77">
        <v>79.117999999999995</v>
      </c>
      <c r="S29" s="77">
        <v>88.165999999999997</v>
      </c>
      <c r="T29" s="77">
        <v>79.448999999999998</v>
      </c>
      <c r="U29" s="77">
        <v>72.424999999999997</v>
      </c>
      <c r="V29" s="77">
        <v>100.17700000000001</v>
      </c>
      <c r="W29" s="77">
        <v>103.65</v>
      </c>
      <c r="X29" s="77">
        <v>98.82</v>
      </c>
      <c r="Y29" s="77">
        <v>93.32</v>
      </c>
      <c r="Z29" s="78"/>
      <c r="AA29" s="79">
        <f>SUM(B29:Z29)</f>
        <v>938.19999999999982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53.203000000000003</v>
      </c>
      <c r="O31" s="62">
        <f t="shared" si="4"/>
        <v>47.07</v>
      </c>
      <c r="P31" s="62">
        <f t="shared" si="4"/>
        <v>44.908000000000001</v>
      </c>
      <c r="Q31" s="62">
        <f t="shared" si="4"/>
        <v>77.894000000000005</v>
      </c>
      <c r="R31" s="62">
        <f t="shared" si="4"/>
        <v>79.117999999999995</v>
      </c>
      <c r="S31" s="62">
        <f t="shared" si="4"/>
        <v>88.165999999999997</v>
      </c>
      <c r="T31" s="62">
        <f t="shared" si="4"/>
        <v>79.448999999999998</v>
      </c>
      <c r="U31" s="62">
        <f t="shared" si="4"/>
        <v>72.424999999999997</v>
      </c>
      <c r="V31" s="62">
        <f t="shared" si="4"/>
        <v>100.17700000000001</v>
      </c>
      <c r="W31" s="62">
        <f t="shared" si="4"/>
        <v>103.65</v>
      </c>
      <c r="X31" s="62">
        <f t="shared" si="4"/>
        <v>98.82</v>
      </c>
      <c r="Y31" s="62">
        <f t="shared" si="4"/>
        <v>93.32</v>
      </c>
      <c r="Z31" s="63" t="str">
        <f t="shared" si="4"/>
        <v/>
      </c>
      <c r="AA31" s="64">
        <f>SUM(AA28:AA30)</f>
        <v>938.19999999999982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10.3</v>
      </c>
      <c r="T38" s="99"/>
      <c r="U38" s="99"/>
      <c r="V38" s="99"/>
      <c r="W38" s="99"/>
      <c r="X38" s="99"/>
      <c r="Y38" s="99"/>
      <c r="Z38" s="100"/>
      <c r="AA38" s="79">
        <f t="shared" si="5"/>
        <v>10.3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10.3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10.3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10.3</v>
      </c>
      <c r="T46" s="99"/>
      <c r="U46" s="99"/>
      <c r="V46" s="99"/>
      <c r="W46" s="99"/>
      <c r="X46" s="99"/>
      <c r="Y46" s="99"/>
      <c r="Z46" s="100"/>
      <c r="AA46" s="79">
        <f t="shared" si="7"/>
        <v>10.3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10.3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10.3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53.202999999999996</v>
      </c>
      <c r="O51" s="88">
        <f t="shared" si="10"/>
        <v>47.07</v>
      </c>
      <c r="P51" s="88">
        <f t="shared" si="10"/>
        <v>44.908000000000001</v>
      </c>
      <c r="Q51" s="88">
        <f t="shared" si="10"/>
        <v>77.893999999999991</v>
      </c>
      <c r="R51" s="88">
        <f t="shared" si="10"/>
        <v>79.117999999999995</v>
      </c>
      <c r="S51" s="88">
        <f t="shared" si="10"/>
        <v>98.465999999999994</v>
      </c>
      <c r="T51" s="88">
        <f t="shared" si="10"/>
        <v>79.449000000000012</v>
      </c>
      <c r="U51" s="88">
        <f t="shared" si="10"/>
        <v>72.425000000000011</v>
      </c>
      <c r="V51" s="88">
        <f t="shared" si="10"/>
        <v>100.17699999999999</v>
      </c>
      <c r="W51" s="88">
        <f t="shared" si="10"/>
        <v>103.65</v>
      </c>
      <c r="X51" s="88">
        <f t="shared" si="10"/>
        <v>98.820000000000007</v>
      </c>
      <c r="Y51" s="88">
        <f t="shared" si="10"/>
        <v>93.32</v>
      </c>
      <c r="Z51" s="89" t="str">
        <f t="shared" si="10"/>
        <v/>
      </c>
      <c r="AA51" s="104">
        <f>SUM(B51:Z51)</f>
        <v>948.5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45013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53.203000000000003</v>
      </c>
      <c r="O4" s="18">
        <v>47.07</v>
      </c>
      <c r="P4" s="18">
        <v>44.908000000000001</v>
      </c>
      <c r="Q4" s="18">
        <v>77.894000000000005</v>
      </c>
      <c r="R4" s="18">
        <v>79.117999999999995</v>
      </c>
      <c r="S4" s="18">
        <v>98.460999999999984</v>
      </c>
      <c r="T4" s="18">
        <v>79.448999999999998</v>
      </c>
      <c r="U4" s="18">
        <v>72.424999999999997</v>
      </c>
      <c r="V4" s="18">
        <v>100.17699999999999</v>
      </c>
      <c r="W4" s="18">
        <v>103.65000000000003</v>
      </c>
      <c r="X4" s="18">
        <v>98.820000000000007</v>
      </c>
      <c r="Y4" s="18">
        <v>93.319999999999979</v>
      </c>
      <c r="Z4" s="19"/>
      <c r="AA4" s="20">
        <f>SUM(B4:Z4)</f>
        <v>948.495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11.75</v>
      </c>
      <c r="O7" s="28">
        <v>81.25</v>
      </c>
      <c r="P7" s="28">
        <v>83</v>
      </c>
      <c r="Q7" s="28">
        <v>85</v>
      </c>
      <c r="R7" s="28">
        <v>85</v>
      </c>
      <c r="S7" s="28">
        <v>83.59</v>
      </c>
      <c r="T7" s="28">
        <v>115.67</v>
      </c>
      <c r="U7" s="28">
        <v>129.38</v>
      </c>
      <c r="V7" s="28">
        <v>120.48</v>
      </c>
      <c r="W7" s="28">
        <v>111.91</v>
      </c>
      <c r="X7" s="28">
        <v>106.93</v>
      </c>
      <c r="Y7" s="28">
        <v>88.76</v>
      </c>
      <c r="Z7" s="29"/>
      <c r="AA7" s="30">
        <f>IF(SUM(B7:Z7)&lt;&gt;0,AVERAGEIF(B7:Z7,"&lt;&gt;"""),"")</f>
        <v>91.893333333333331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1.0229999999999999</v>
      </c>
      <c r="O14" s="57">
        <v>9.8650000000000002</v>
      </c>
      <c r="P14" s="57">
        <v>16.643999999999998</v>
      </c>
      <c r="Q14" s="57">
        <v>51.003</v>
      </c>
      <c r="R14" s="57">
        <v>18.038</v>
      </c>
      <c r="S14" s="57">
        <v>2.089</v>
      </c>
      <c r="T14" s="57"/>
      <c r="U14" s="57"/>
      <c r="V14" s="57"/>
      <c r="W14" s="57"/>
      <c r="X14" s="57"/>
      <c r="Y14" s="57"/>
      <c r="Z14" s="58"/>
      <c r="AA14" s="59">
        <f t="shared" si="0"/>
        <v>98.661999999999992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1.0229999999999999</v>
      </c>
      <c r="O16" s="62">
        <f t="shared" si="1"/>
        <v>9.8650000000000002</v>
      </c>
      <c r="P16" s="62">
        <f t="shared" si="1"/>
        <v>16.643999999999998</v>
      </c>
      <c r="Q16" s="62">
        <f t="shared" si="1"/>
        <v>51.003</v>
      </c>
      <c r="R16" s="62">
        <f t="shared" si="1"/>
        <v>18.038</v>
      </c>
      <c r="S16" s="62">
        <f t="shared" si="1"/>
        <v>2.089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98.661999999999992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25.745000000000001</v>
      </c>
      <c r="O20" s="77">
        <v>23.878</v>
      </c>
      <c r="P20" s="77">
        <v>22.488</v>
      </c>
      <c r="Q20" s="77">
        <v>20.984999999999999</v>
      </c>
      <c r="R20" s="77">
        <v>10.203000000000001</v>
      </c>
      <c r="S20" s="77">
        <v>37.200999999999993</v>
      </c>
      <c r="T20" s="77">
        <v>20.106000000000002</v>
      </c>
      <c r="U20" s="77">
        <v>39.588000000000001</v>
      </c>
      <c r="V20" s="77">
        <v>66.152999999999992</v>
      </c>
      <c r="W20" s="77">
        <v>31.76</v>
      </c>
      <c r="X20" s="77">
        <v>26.58</v>
      </c>
      <c r="Y20" s="77">
        <v>21.008999999999997</v>
      </c>
      <c r="Z20" s="78"/>
      <c r="AA20" s="79">
        <f t="shared" si="2"/>
        <v>345.69599999999997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26.434999999999999</v>
      </c>
      <c r="O21" s="81">
        <v>13.326999999999998</v>
      </c>
      <c r="P21" s="81">
        <v>5.7759999999999998</v>
      </c>
      <c r="Q21" s="81">
        <v>5.9060000000000006</v>
      </c>
      <c r="R21" s="81">
        <v>50.877000000000002</v>
      </c>
      <c r="S21" s="81">
        <v>59.170999999999992</v>
      </c>
      <c r="T21" s="81">
        <v>59.343000000000004</v>
      </c>
      <c r="U21" s="81">
        <v>32.837000000000003</v>
      </c>
      <c r="V21" s="81">
        <v>34.024000000000001</v>
      </c>
      <c r="W21" s="81">
        <v>71.89</v>
      </c>
      <c r="X21" s="81">
        <v>72.239999999999995</v>
      </c>
      <c r="Y21" s="81">
        <v>72.311000000000007</v>
      </c>
      <c r="Z21" s="78"/>
      <c r="AA21" s="79">
        <f t="shared" si="2"/>
        <v>504.13699999999994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52.18</v>
      </c>
      <c r="O25" s="88">
        <f t="shared" si="3"/>
        <v>37.204999999999998</v>
      </c>
      <c r="P25" s="88">
        <f t="shared" si="3"/>
        <v>28.263999999999999</v>
      </c>
      <c r="Q25" s="88">
        <f t="shared" si="3"/>
        <v>26.890999999999998</v>
      </c>
      <c r="R25" s="88">
        <f t="shared" si="3"/>
        <v>61.080000000000005</v>
      </c>
      <c r="S25" s="88">
        <f t="shared" si="3"/>
        <v>96.371999999999986</v>
      </c>
      <c r="T25" s="88">
        <f t="shared" si="3"/>
        <v>79.449000000000012</v>
      </c>
      <c r="U25" s="88">
        <f t="shared" si="3"/>
        <v>72.425000000000011</v>
      </c>
      <c r="V25" s="88">
        <f t="shared" si="3"/>
        <v>100.17699999999999</v>
      </c>
      <c r="W25" s="88">
        <f t="shared" si="3"/>
        <v>103.65</v>
      </c>
      <c r="X25" s="88">
        <f t="shared" si="3"/>
        <v>98.82</v>
      </c>
      <c r="Y25" s="88">
        <f t="shared" si="3"/>
        <v>93.320000000000007</v>
      </c>
      <c r="Z25" s="89">
        <f t="shared" si="3"/>
        <v>0</v>
      </c>
      <c r="AA25" s="90">
        <f t="shared" si="3"/>
        <v>849.83299999999986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53.203000000000003</v>
      </c>
      <c r="O29" s="77">
        <v>47.07</v>
      </c>
      <c r="P29" s="77">
        <v>44.908000000000001</v>
      </c>
      <c r="Q29" s="77">
        <v>77.894000000000005</v>
      </c>
      <c r="R29" s="77">
        <v>79.117999999999995</v>
      </c>
      <c r="S29" s="77">
        <v>98.460999999999999</v>
      </c>
      <c r="T29" s="77">
        <v>79.448999999999998</v>
      </c>
      <c r="U29" s="77">
        <v>72.424999999999997</v>
      </c>
      <c r="V29" s="77">
        <v>100.17700000000001</v>
      </c>
      <c r="W29" s="77">
        <v>103.65</v>
      </c>
      <c r="X29" s="77">
        <v>98.82</v>
      </c>
      <c r="Y29" s="77">
        <v>93.32</v>
      </c>
      <c r="Z29" s="78"/>
      <c r="AA29" s="79">
        <f>SUM(B29:Z29)</f>
        <v>948.49499999999989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53.203000000000003</v>
      </c>
      <c r="O31" s="62">
        <f t="shared" si="4"/>
        <v>47.07</v>
      </c>
      <c r="P31" s="62">
        <f t="shared" si="4"/>
        <v>44.908000000000001</v>
      </c>
      <c r="Q31" s="62">
        <f t="shared" si="4"/>
        <v>77.894000000000005</v>
      </c>
      <c r="R31" s="62">
        <f t="shared" si="4"/>
        <v>79.117999999999995</v>
      </c>
      <c r="S31" s="62">
        <f t="shared" si="4"/>
        <v>98.460999999999999</v>
      </c>
      <c r="T31" s="62">
        <f t="shared" si="4"/>
        <v>79.448999999999998</v>
      </c>
      <c r="U31" s="62">
        <f t="shared" si="4"/>
        <v>72.424999999999997</v>
      </c>
      <c r="V31" s="62">
        <f t="shared" si="4"/>
        <v>100.17700000000001</v>
      </c>
      <c r="W31" s="62">
        <f t="shared" si="4"/>
        <v>103.65</v>
      </c>
      <c r="X31" s="62">
        <f t="shared" si="4"/>
        <v>98.82</v>
      </c>
      <c r="Y31" s="62">
        <f t="shared" si="4"/>
        <v>93.32</v>
      </c>
      <c r="Z31" s="63">
        <f t="shared" si="4"/>
        <v>0</v>
      </c>
      <c r="AA31" s="64">
        <f t="shared" si="4"/>
        <v>948.49499999999989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53.203000000000003</v>
      </c>
      <c r="O51" s="88">
        <f t="shared" si="10"/>
        <v>47.07</v>
      </c>
      <c r="P51" s="88">
        <f t="shared" si="10"/>
        <v>44.908000000000001</v>
      </c>
      <c r="Q51" s="88">
        <f t="shared" si="10"/>
        <v>77.894000000000005</v>
      </c>
      <c r="R51" s="88">
        <f t="shared" si="10"/>
        <v>79.118000000000009</v>
      </c>
      <c r="S51" s="88">
        <f t="shared" si="10"/>
        <v>98.460999999999984</v>
      </c>
      <c r="T51" s="88">
        <f t="shared" si="10"/>
        <v>79.449000000000012</v>
      </c>
      <c r="U51" s="88">
        <f t="shared" si="10"/>
        <v>72.425000000000011</v>
      </c>
      <c r="V51" s="88">
        <f t="shared" si="10"/>
        <v>100.17699999999999</v>
      </c>
      <c r="W51" s="88">
        <f t="shared" si="10"/>
        <v>103.65</v>
      </c>
      <c r="X51" s="88">
        <f t="shared" si="10"/>
        <v>98.82</v>
      </c>
      <c r="Y51" s="88">
        <f t="shared" si="10"/>
        <v>93.320000000000007</v>
      </c>
      <c r="Z51" s="89">
        <f t="shared" si="10"/>
        <v>0</v>
      </c>
      <c r="AA51" s="104">
        <f>SUM(B51:Z51)</f>
        <v>948.495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45013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>
        <v>-10.3</v>
      </c>
      <c r="T4" s="18"/>
      <c r="U4" s="18"/>
      <c r="V4" s="18"/>
      <c r="W4" s="18"/>
      <c r="X4" s="18"/>
      <c r="Y4" s="18"/>
      <c r="Z4" s="19"/>
      <c r="AA4" s="111">
        <f>SUM(B4:Z4)</f>
        <v>-10.3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11.75</v>
      </c>
      <c r="O7" s="117">
        <v>81.25</v>
      </c>
      <c r="P7" s="117">
        <v>83</v>
      </c>
      <c r="Q7" s="117">
        <v>85</v>
      </c>
      <c r="R7" s="117">
        <v>85</v>
      </c>
      <c r="S7" s="117">
        <v>83.59</v>
      </c>
      <c r="T7" s="117">
        <v>115.67</v>
      </c>
      <c r="U7" s="117">
        <v>129.38</v>
      </c>
      <c r="V7" s="117">
        <v>120.48</v>
      </c>
      <c r="W7" s="117">
        <v>111.91</v>
      </c>
      <c r="X7" s="117">
        <v>106.93</v>
      </c>
      <c r="Y7" s="117">
        <v>88.76</v>
      </c>
      <c r="Z7" s="118"/>
      <c r="AA7" s="119">
        <f>IF(SUM(B7:Z7)&lt;&gt;0,AVERAGEIF(B7:Z7,"&lt;&gt;"""),"")</f>
        <v>91.893333333333331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>
        <v>10.3</v>
      </c>
      <c r="T15" s="133"/>
      <c r="U15" s="133"/>
      <c r="V15" s="133"/>
      <c r="W15" s="133"/>
      <c r="X15" s="133"/>
      <c r="Y15" s="133"/>
      <c r="Z15" s="131"/>
      <c r="AA15" s="132">
        <f t="shared" si="0"/>
        <v>10.3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10.3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10.3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2023-03-28T08:23:46Z</dcterms:created>
  <dcterms:modified xsi:type="dcterms:W3CDTF">2023-03-28T08:23:47Z</dcterms:modified>
</cp:coreProperties>
</file>