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Y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Y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Y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<sst xmlns="http://schemas.openxmlformats.org/spreadsheetml/2006/main" count="117" uniqueCount="53">
  <si>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26/03/2023 11:24:42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</si>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</sst>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90.1</c:v>
                </c:pt>
                <c:pt idx="17">
                  <c:v>0</c:v>
                </c:pt>
                <c:pt idx="18">
                  <c:v>0</c:v>
                </c:pt>
                <c:pt idx="19">
                  <c:v>19.399999999999999</c:v>
                </c:pt>
                <c:pt idx="20">
                  <c:v>0</c:v>
                </c:pt>
                <c:pt idx="21">
                  <c:v>0</c:v>
                </c:pt>
                <c:pt idx="22">
                  <c:v>2.4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1">
                  <c:v>9.2690000000000001</c:v>
                </c:pt>
                <c:pt idx="12">
                  <c:v>21.681999999999999</c:v>
                </c:pt>
                <c:pt idx="13">
                  <c:v>14.812999999999999</c:v>
                </c:pt>
                <c:pt idx="14">
                  <c:v>13.119000000000002</c:v>
                </c:pt>
                <c:pt idx="15">
                  <c:v>16.396999999999998</c:v>
                </c:pt>
                <c:pt idx="17">
                  <c:v>0.69299999999999995</c:v>
                </c:pt>
                <c:pt idx="18">
                  <c:v>0.94599999999999995</c:v>
                </c:pt>
                <c:pt idx="19">
                  <c:v>0.81499999999999995</c:v>
                </c:pt>
                <c:pt idx="20">
                  <c:v>1.083</c:v>
                </c:pt>
                <c:pt idx="21">
                  <c:v>2.105</c:v>
                </c:pt>
                <c:pt idx="22">
                  <c:v>2.0389999999999997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314016"/>
        <c:axId val="466976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1">
                  <c:v>14.763000000000002</c:v>
                </c:pt>
                <c:pt idx="12">
                  <c:v>27.707999999999998</c:v>
                </c:pt>
                <c:pt idx="13">
                  <c:v>23.280999999999999</c:v>
                </c:pt>
                <c:pt idx="14">
                  <c:v>23.565000000000001</c:v>
                </c:pt>
                <c:pt idx="15">
                  <c:v>28.054000000000002</c:v>
                </c:pt>
                <c:pt idx="16">
                  <c:v>101.301</c:v>
                </c:pt>
                <c:pt idx="17">
                  <c:v>11.693999999999999</c:v>
                </c:pt>
                <c:pt idx="18">
                  <c:v>12.24</c:v>
                </c:pt>
                <c:pt idx="19">
                  <c:v>24.178999999999998</c:v>
                </c:pt>
                <c:pt idx="20">
                  <c:v>33.942999999999998</c:v>
                </c:pt>
                <c:pt idx="21">
                  <c:v>9.5579999999999998</c:v>
                </c:pt>
                <c:pt idx="22">
                  <c:v>13.872000000000003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314016"/>
        <c:axId val="466976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1">
                  <c:v>24.33</c:v>
                </c:pt>
                <c:pt idx="12">
                  <c:v>39.770000000000003</c:v>
                </c:pt>
                <c:pt idx="13">
                  <c:v>85</c:v>
                </c:pt>
                <c:pt idx="14">
                  <c:v>349.22</c:v>
                </c:pt>
                <c:pt idx="15">
                  <c:v>85</c:v>
                </c:pt>
                <c:pt idx="16">
                  <c:v>70</c:v>
                </c:pt>
                <c:pt idx="17">
                  <c:v>102</c:v>
                </c:pt>
                <c:pt idx="18">
                  <c:v>126.2</c:v>
                </c:pt>
                <c:pt idx="19">
                  <c:v>114.42</c:v>
                </c:pt>
                <c:pt idx="20">
                  <c:v>104.85</c:v>
                </c:pt>
                <c:pt idx="21">
                  <c:v>105.26</c:v>
                </c:pt>
                <c:pt idx="22">
                  <c:v>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977616"/>
        <c:axId val="466977224"/>
      </c:lineChart>
      <c:catAx>
        <c:axId val="179314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976832"/>
        <c:crosses val="autoZero"/>
        <c:auto val="1"/>
        <c:lblAlgn val="ctr"/>
        <c:lblOffset val="100"/>
        <c:noMultiLvlLbl val="0"/>
      </c:catAx>
      <c:valAx>
        <c:axId val="46697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314016"/>
        <c:crosses val="autoZero"/>
        <c:crossBetween val="between"/>
      </c:valAx>
      <c:valAx>
        <c:axId val="466977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977616"/>
        <c:crosses val="max"/>
        <c:crossBetween val="between"/>
      </c:valAx>
      <c:catAx>
        <c:axId val="466977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6977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14.763</v>
      </c>
      <c r="N4" s="18">
        <v>27.708000000000002</v>
      </c>
      <c r="O4" s="18">
        <v>23.280999999999999</v>
      </c>
      <c r="P4" s="18">
        <v>23.564999999999998</v>
      </c>
      <c r="Q4" s="18">
        <v>28.053999999999998</v>
      </c>
      <c r="R4" s="18">
        <v>101.33799999999999</v>
      </c>
      <c r="S4" s="18">
        <v>11.668000000000001</v>
      </c>
      <c r="T4" s="18">
        <v>12.258999999999999</v>
      </c>
      <c r="U4" s="18">
        <v>24.134999999999998</v>
      </c>
      <c r="V4" s="18">
        <v>33.910000000000004</v>
      </c>
      <c r="W4" s="18">
        <v>9.5670000000000002</v>
      </c>
      <c r="X4" s="18">
        <v>13.842999999999998</v>
      </c>
      <c r="Y4" s="18"/>
      <c r="Z4" s="19"/>
      <c r="AA4" s="20">
        <f>SUM(B4:Z4)</f>
        <v>324.09100000000007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>
        <v>24.33</v>
      </c>
      <c r="N7" s="28">
        <v>39.770000000000003</v>
      </c>
      <c r="O7" s="28">
        <v>85</v>
      </c>
      <c r="P7" s="28">
        <v>349.22</v>
      </c>
      <c r="Q7" s="28">
        <v>85</v>
      </c>
      <c r="R7" s="28">
        <v>70</v>
      </c>
      <c r="S7" s="28">
        <v>102</v>
      </c>
      <c r="T7" s="28">
        <v>126.2</v>
      </c>
      <c r="U7" s="28">
        <v>114.42</v>
      </c>
      <c r="V7" s="28">
        <v>104.85</v>
      </c>
      <c r="W7" s="28">
        <v>105.26</v>
      </c>
      <c r="X7" s="28">
        <v>93</v>
      </c>
      <c r="Y7" s="28"/>
      <c r="Z7" s="29"/>
      <c r="AA7" s="30">
        <f>IF(SUM(B7:Z7)&lt;&gt;0,AVERAGEIF(B7:Z7,"&lt;&gt;"""),"")</f>
        <v>108.25416666666666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9.2690000000000001</v>
      </c>
      <c r="N14" s="57">
        <v>21.681999999999999</v>
      </c>
      <c r="O14" s="57">
        <v>14.812999999999999</v>
      </c>
      <c r="P14" s="57">
        <v>13.119000000000002</v>
      </c>
      <c r="Q14" s="57">
        <v>16.396999999999998</v>
      </c>
      <c r="R14" s="57"/>
      <c r="S14" s="57">
        <v>0.69299999999999995</v>
      </c>
      <c r="T14" s="57">
        <v>0.94599999999999995</v>
      </c>
      <c r="U14" s="57">
        <v>0.81499999999999995</v>
      </c>
      <c r="V14" s="57">
        <v>1.083</v>
      </c>
      <c r="W14" s="57">
        <v>2.105</v>
      </c>
      <c r="X14" s="57">
        <v>2.0389999999999997</v>
      </c>
      <c r="Y14" s="57"/>
      <c r="Z14" s="58"/>
      <c r="AA14" s="59">
        <f t="shared" si="0"/>
        <v>82.960999999999999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>
        <f t="shared" si="1"/>
        <v>9.2690000000000001</v>
      </c>
      <c r="N16" s="62">
        <f t="shared" si="1"/>
        <v>21.681999999999999</v>
      </c>
      <c r="O16" s="62">
        <f t="shared" si="1"/>
        <v>14.812999999999999</v>
      </c>
      <c r="P16" s="62">
        <f t="shared" si="1"/>
        <v>13.119000000000002</v>
      </c>
      <c r="Q16" s="62">
        <f t="shared" si="1"/>
        <v>16.396999999999998</v>
      </c>
      <c r="R16" s="62">
        <f t="shared" si="1"/>
        <v>0</v>
      </c>
      <c r="S16" s="62">
        <f t="shared" si="1"/>
        <v>0.69299999999999995</v>
      </c>
      <c r="T16" s="62">
        <f t="shared" si="1"/>
        <v>0.94599999999999995</v>
      </c>
      <c r="U16" s="62">
        <f t="shared" si="1"/>
        <v>0.81499999999999995</v>
      </c>
      <c r="V16" s="62">
        <f t="shared" si="1"/>
        <v>1.083</v>
      </c>
      <c r="W16" s="62">
        <f t="shared" si="1"/>
        <v>2.105</v>
      </c>
      <c r="X16" s="62">
        <f t="shared" si="1"/>
        <v>2.0389999999999997</v>
      </c>
      <c r="Y16" s="62" t="str">
        <f t="shared" si="1"/>
        <v/>
      </c>
      <c r="Z16" s="63" t="str">
        <f t="shared" si="1"/>
        <v/>
      </c>
      <c r="AA16" s="64">
        <f>SUM(AA10:AA15)</f>
        <v>82.960999999999999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1.1200000000000001</v>
      </c>
      <c r="N20" s="77">
        <v>1.1259999999999999</v>
      </c>
      <c r="O20" s="77">
        <v>1.1160000000000001</v>
      </c>
      <c r="P20" s="77">
        <v>1.155</v>
      </c>
      <c r="Q20" s="77">
        <v>1.1879999999999999</v>
      </c>
      <c r="R20" s="77">
        <v>1.244</v>
      </c>
      <c r="S20" s="77">
        <v>1.2969999999999999</v>
      </c>
      <c r="T20" s="77">
        <v>1.3169999999999999</v>
      </c>
      <c r="U20" s="77">
        <v>0.26100000000000001</v>
      </c>
      <c r="V20" s="77">
        <v>30</v>
      </c>
      <c r="W20" s="77">
        <v>1.2909999999999999</v>
      </c>
      <c r="X20" s="77">
        <v>1.2649999999999999</v>
      </c>
      <c r="Y20" s="77"/>
      <c r="Z20" s="78"/>
      <c r="AA20" s="79">
        <f t="shared" si="2"/>
        <v>42.379999999999995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4.3739999999999997</v>
      </c>
      <c r="N21" s="81">
        <v>4.9000000000000004</v>
      </c>
      <c r="O21" s="81">
        <v>7.3520000000000003</v>
      </c>
      <c r="P21" s="81">
        <v>9.2910000000000004</v>
      </c>
      <c r="Q21" s="81">
        <v>10.468999999999999</v>
      </c>
      <c r="R21" s="81">
        <v>9.9939999999999998</v>
      </c>
      <c r="S21" s="81">
        <v>9.6780000000000008</v>
      </c>
      <c r="T21" s="81">
        <v>9.9959999999999987</v>
      </c>
      <c r="U21" s="81">
        <v>3.6589999999999998</v>
      </c>
      <c r="V21" s="81">
        <v>2.827</v>
      </c>
      <c r="W21" s="81">
        <v>6.1710000000000003</v>
      </c>
      <c r="X21" s="81">
        <v>8.1389999999999993</v>
      </c>
      <c r="Y21" s="81"/>
      <c r="Z21" s="78"/>
      <c r="AA21" s="79">
        <f t="shared" si="2"/>
        <v>86.850000000000009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>
        <f t="shared" si="3"/>
        <v>5.4939999999999998</v>
      </c>
      <c r="N25" s="88">
        <f t="shared" si="3"/>
        <v>6.0259999999999998</v>
      </c>
      <c r="O25" s="88">
        <f t="shared" si="3"/>
        <v>8.468</v>
      </c>
      <c r="P25" s="88">
        <f t="shared" si="3"/>
        <v>10.446</v>
      </c>
      <c r="Q25" s="88">
        <f t="shared" si="3"/>
        <v>11.657</v>
      </c>
      <c r="R25" s="88">
        <f t="shared" si="3"/>
        <v>11.238</v>
      </c>
      <c r="S25" s="88">
        <f t="shared" si="3"/>
        <v>10.975000000000001</v>
      </c>
      <c r="T25" s="88">
        <f t="shared" si="3"/>
        <v>11.312999999999999</v>
      </c>
      <c r="U25" s="88">
        <f t="shared" si="3"/>
        <v>3.92</v>
      </c>
      <c r="V25" s="88">
        <f t="shared" si="3"/>
        <v>32.826999999999998</v>
      </c>
      <c r="W25" s="88">
        <f t="shared" si="3"/>
        <v>7.4619999999999997</v>
      </c>
      <c r="X25" s="88">
        <f t="shared" si="3"/>
        <v>9.4039999999999999</v>
      </c>
      <c r="Y25" s="88" t="str">
        <f t="shared" si="3"/>
        <v/>
      </c>
      <c r="Z25" s="89" t="str">
        <f t="shared" si="3"/>
        <v/>
      </c>
      <c r="AA25" s="90">
        <f>SUM(AA19:AA24)</f>
        <v>129.23000000000002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>
        <v>14.763</v>
      </c>
      <c r="N29" s="77">
        <v>27.707999999999998</v>
      </c>
      <c r="O29" s="77">
        <v>23.280999999999999</v>
      </c>
      <c r="P29" s="77">
        <v>23.565000000000001</v>
      </c>
      <c r="Q29" s="77">
        <v>28.053999999999998</v>
      </c>
      <c r="R29" s="77">
        <v>11.238</v>
      </c>
      <c r="S29" s="77">
        <v>11.667999999999999</v>
      </c>
      <c r="T29" s="77">
        <v>12.259</v>
      </c>
      <c r="U29" s="77">
        <v>4.7350000000000003</v>
      </c>
      <c r="V29" s="77">
        <v>33.909999999999997</v>
      </c>
      <c r="W29" s="77">
        <v>9.5670000000000002</v>
      </c>
      <c r="X29" s="77">
        <v>11.443</v>
      </c>
      <c r="Y29" s="77"/>
      <c r="Z29" s="78"/>
      <c r="AA29" s="79">
        <f>SUM(B29:Z29)</f>
        <v>212.19100000000003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>
        <f t="shared" si="4"/>
        <v>14.763</v>
      </c>
      <c r="N31" s="62">
        <f t="shared" si="4"/>
        <v>27.707999999999998</v>
      </c>
      <c r="O31" s="62">
        <f t="shared" si="4"/>
        <v>23.280999999999999</v>
      </c>
      <c r="P31" s="62">
        <f t="shared" si="4"/>
        <v>23.565000000000001</v>
      </c>
      <c r="Q31" s="62">
        <f t="shared" si="4"/>
        <v>28.053999999999998</v>
      </c>
      <c r="R31" s="62">
        <f t="shared" si="4"/>
        <v>11.238</v>
      </c>
      <c r="S31" s="62">
        <f t="shared" si="4"/>
        <v>11.667999999999999</v>
      </c>
      <c r="T31" s="62">
        <f t="shared" si="4"/>
        <v>12.259</v>
      </c>
      <c r="U31" s="62">
        <f t="shared" si="4"/>
        <v>4.7350000000000003</v>
      </c>
      <c r="V31" s="62">
        <f t="shared" si="4"/>
        <v>33.909999999999997</v>
      </c>
      <c r="W31" s="62">
        <f t="shared" si="4"/>
        <v>9.5670000000000002</v>
      </c>
      <c r="X31" s="62">
        <f t="shared" si="4"/>
        <v>11.443</v>
      </c>
      <c r="Y31" s="62" t="str">
        <f t="shared" si="4"/>
        <v/>
      </c>
      <c r="Z31" s="63" t="str">
        <f t="shared" si="4"/>
        <v/>
      </c>
      <c r="AA31" s="64">
        <f>SUM(AA28:AA30)</f>
        <v>212.19100000000003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90.1</v>
      </c>
      <c r="S38" s="99"/>
      <c r="T38" s="99"/>
      <c r="U38" s="99">
        <v>19.399999999999999</v>
      </c>
      <c r="V38" s="99"/>
      <c r="W38" s="99"/>
      <c r="X38" s="99">
        <v>2.4</v>
      </c>
      <c r="Y38" s="99"/>
      <c r="Z38" s="100"/>
      <c r="AA38" s="79">
        <f t="shared" si="5"/>
        <v>111.9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90.1</v>
      </c>
      <c r="S39" s="88">
        <f t="shared" si="6"/>
        <v>0</v>
      </c>
      <c r="T39" s="88">
        <f t="shared" si="6"/>
        <v>0</v>
      </c>
      <c r="U39" s="88">
        <f t="shared" si="6"/>
        <v>19.399999999999999</v>
      </c>
      <c r="V39" s="88">
        <f t="shared" si="6"/>
        <v>0</v>
      </c>
      <c r="W39" s="88">
        <f t="shared" si="6"/>
        <v>0</v>
      </c>
      <c r="X39" s="88">
        <f t="shared" si="6"/>
        <v>2.4</v>
      </c>
      <c r="Y39" s="88" t="str">
        <f t="shared" si="6"/>
        <v/>
      </c>
      <c r="Z39" s="89" t="str">
        <f t="shared" si="6"/>
        <v/>
      </c>
      <c r="AA39" s="90">
        <f t="shared" si="5"/>
        <v>111.9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90.1</v>
      </c>
      <c r="S46" s="99"/>
      <c r="T46" s="99"/>
      <c r="U46" s="99">
        <v>19.399999999999999</v>
      </c>
      <c r="V46" s="99"/>
      <c r="W46" s="99"/>
      <c r="X46" s="99">
        <v>2.4</v>
      </c>
      <c r="Y46" s="99"/>
      <c r="Z46" s="100"/>
      <c r="AA46" s="79">
        <f t="shared" si="7"/>
        <v>111.9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90.1</v>
      </c>
      <c r="S48" s="88">
        <f t="shared" si="8"/>
        <v>0</v>
      </c>
      <c r="T48" s="88">
        <f t="shared" si="8"/>
        <v>0</v>
      </c>
      <c r="U48" s="88">
        <f t="shared" si="8"/>
        <v>19.399999999999999</v>
      </c>
      <c r="V48" s="88">
        <f t="shared" si="8"/>
        <v>0</v>
      </c>
      <c r="W48" s="88">
        <f t="shared" si="8"/>
        <v>0</v>
      </c>
      <c r="X48" s="88">
        <f t="shared" si="8"/>
        <v>2.4</v>
      </c>
      <c r="Y48" s="88" t="str">
        <f t="shared" si="8"/>
        <v/>
      </c>
      <c r="Z48" s="89" t="str">
        <f t="shared" si="8"/>
        <v/>
      </c>
      <c r="AA48" s="90">
        <f t="shared" si="7"/>
        <v>111.9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>
        <f t="shared" si="10"/>
        <v>14.763</v>
      </c>
      <c r="N51" s="88">
        <f t="shared" si="10"/>
        <v>27.707999999999998</v>
      </c>
      <c r="O51" s="88">
        <f t="shared" si="10"/>
        <v>23.280999999999999</v>
      </c>
      <c r="P51" s="88">
        <f t="shared" si="10"/>
        <v>23.565000000000001</v>
      </c>
      <c r="Q51" s="88">
        <f t="shared" si="10"/>
        <v>28.053999999999998</v>
      </c>
      <c r="R51" s="88">
        <f t="shared" si="10"/>
        <v>101.33799999999999</v>
      </c>
      <c r="S51" s="88">
        <f t="shared" si="10"/>
        <v>11.668000000000001</v>
      </c>
      <c r="T51" s="88">
        <f t="shared" si="10"/>
        <v>12.258999999999999</v>
      </c>
      <c r="U51" s="88">
        <f t="shared" si="10"/>
        <v>24.134999999999998</v>
      </c>
      <c r="V51" s="88">
        <f t="shared" si="10"/>
        <v>33.909999999999997</v>
      </c>
      <c r="W51" s="88">
        <f t="shared" si="10"/>
        <v>9.5670000000000002</v>
      </c>
      <c r="X51" s="88">
        <f t="shared" si="10"/>
        <v>13.843</v>
      </c>
      <c r="Y51" s="88" t="str">
        <f t="shared" si="10"/>
        <v/>
      </c>
      <c r="Z51" s="89" t="str">
        <f t="shared" si="10"/>
        <v/>
      </c>
      <c r="AA51" s="104">
        <f>SUM(B51:Z51)</f>
        <v>324.09100000000007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/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14.763000000000002</v>
      </c>
      <c r="N4" s="18">
        <v>27.707999999999998</v>
      </c>
      <c r="O4" s="18">
        <v>23.280999999999999</v>
      </c>
      <c r="P4" s="18">
        <v>23.565000000000001</v>
      </c>
      <c r="Q4" s="18">
        <v>28.054000000000002</v>
      </c>
      <c r="R4" s="18">
        <v>101.301</v>
      </c>
      <c r="S4" s="18">
        <v>11.693999999999999</v>
      </c>
      <c r="T4" s="18">
        <v>12.24</v>
      </c>
      <c r="U4" s="18">
        <v>24.178999999999998</v>
      </c>
      <c r="V4" s="18">
        <v>33.942999999999998</v>
      </c>
      <c r="W4" s="18">
        <v>9.5579999999999998</v>
      </c>
      <c r="X4" s="18">
        <v>13.872000000000003</v>
      </c>
      <c r="Y4" s="18"/>
      <c r="Z4" s="19"/>
      <c r="AA4" s="20">
        <f>SUM(B4:Z4)</f>
        <v>324.15800000000002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>
        <v>24.33</v>
      </c>
      <c r="N7" s="28">
        <v>39.770000000000003</v>
      </c>
      <c r="O7" s="28">
        <v>85</v>
      </c>
      <c r="P7" s="28">
        <v>349.22</v>
      </c>
      <c r="Q7" s="28">
        <v>85</v>
      </c>
      <c r="R7" s="28">
        <v>70</v>
      </c>
      <c r="S7" s="28">
        <v>102</v>
      </c>
      <c r="T7" s="28">
        <v>126.2</v>
      </c>
      <c r="U7" s="28">
        <v>114.42</v>
      </c>
      <c r="V7" s="28">
        <v>104.85</v>
      </c>
      <c r="W7" s="28">
        <v>105.26</v>
      </c>
      <c r="X7" s="28">
        <v>93</v>
      </c>
      <c r="Y7" s="28"/>
      <c r="Z7" s="29"/>
      <c r="AA7" s="30">
        <f>IF(SUM(B7:Z7)&lt;&gt;0,AVERAGEIF(B7:Z7,"&lt;&gt;"""),"")</f>
        <v>108.25416666666666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10.5</v>
      </c>
      <c r="O14" s="57">
        <v>3.49</v>
      </c>
      <c r="P14" s="57"/>
      <c r="Q14" s="57">
        <v>27.96</v>
      </c>
      <c r="R14" s="57">
        <v>99.013999999999996</v>
      </c>
      <c r="S14" s="57"/>
      <c r="T14" s="57"/>
      <c r="U14" s="57">
        <v>21</v>
      </c>
      <c r="V14" s="57">
        <v>13</v>
      </c>
      <c r="W14" s="57"/>
      <c r="X14" s="57">
        <v>10.280000000000001</v>
      </c>
      <c r="Y14" s="57"/>
      <c r="Z14" s="58"/>
      <c r="AA14" s="59">
        <f t="shared" si="0"/>
        <v>185.244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>
        <f t="shared" si="1"/>
        <v>0</v>
      </c>
      <c r="N16" s="62">
        <f t="shared" si="1"/>
        <v>10.5</v>
      </c>
      <c r="O16" s="62">
        <f t="shared" si="1"/>
        <v>3.49</v>
      </c>
      <c r="P16" s="62">
        <f t="shared" si="1"/>
        <v>0</v>
      </c>
      <c r="Q16" s="62">
        <f t="shared" si="1"/>
        <v>27.96</v>
      </c>
      <c r="R16" s="62">
        <f t="shared" si="1"/>
        <v>99.013999999999996</v>
      </c>
      <c r="S16" s="62">
        <f t="shared" si="1"/>
        <v>0</v>
      </c>
      <c r="T16" s="62">
        <f t="shared" si="1"/>
        <v>0</v>
      </c>
      <c r="U16" s="62">
        <f t="shared" si="1"/>
        <v>21</v>
      </c>
      <c r="V16" s="62">
        <f t="shared" si="1"/>
        <v>13</v>
      </c>
      <c r="W16" s="62">
        <f t="shared" si="1"/>
        <v>0</v>
      </c>
      <c r="X16" s="62">
        <f t="shared" si="1"/>
        <v>10.280000000000001</v>
      </c>
      <c r="Y16" s="62" t="str">
        <f t="shared" si="1"/>
        <v/>
      </c>
      <c r="Z16" s="63" t="str">
        <f t="shared" si="1"/>
        <v/>
      </c>
      <c r="AA16" s="64">
        <f>SUM(AA10:AA15)</f>
        <v>185.244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7.9550000000000001</v>
      </c>
      <c r="O20" s="77">
        <v>9.8000000000000004E-2</v>
      </c>
      <c r="P20" s="77">
        <v>9.2999999999999999E-2</v>
      </c>
      <c r="Q20" s="77">
        <v>9.4E-2</v>
      </c>
      <c r="R20" s="77">
        <v>9.5000000000000001E-2</v>
      </c>
      <c r="S20" s="77">
        <v>9.8000000000000004E-2</v>
      </c>
      <c r="T20" s="77">
        <v>9.5000000000000001E-2</v>
      </c>
      <c r="U20" s="77">
        <v>9.1999999999999998E-2</v>
      </c>
      <c r="V20" s="77">
        <v>0.09</v>
      </c>
      <c r="W20" s="77">
        <v>8.6999999999999994E-2</v>
      </c>
      <c r="X20" s="77">
        <v>0.47000000000000003</v>
      </c>
      <c r="Y20" s="77"/>
      <c r="Z20" s="78"/>
      <c r="AA20" s="79">
        <f t="shared" si="2"/>
        <v>9.267000000000003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14.763000000000002</v>
      </c>
      <c r="N21" s="81">
        <v>9.2530000000000001</v>
      </c>
      <c r="O21" s="81">
        <v>19.692999999999998</v>
      </c>
      <c r="P21" s="81">
        <v>23.472000000000001</v>
      </c>
      <c r="Q21" s="81"/>
      <c r="R21" s="81">
        <v>2.1920000000000002</v>
      </c>
      <c r="S21" s="81">
        <v>9.1959999999999997</v>
      </c>
      <c r="T21" s="81">
        <v>5.1449999999999996</v>
      </c>
      <c r="U21" s="81">
        <v>3.0869999999999997</v>
      </c>
      <c r="V21" s="81">
        <v>1.2529999999999999</v>
      </c>
      <c r="W21" s="81">
        <v>8.4710000000000001</v>
      </c>
      <c r="X21" s="81">
        <v>3.1219999999999999</v>
      </c>
      <c r="Y21" s="81"/>
      <c r="Z21" s="78"/>
      <c r="AA21" s="79">
        <f t="shared" si="2"/>
        <v>99.64700000000002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14.763000000000002</v>
      </c>
      <c r="N25" s="88">
        <f t="shared" si="3"/>
        <v>17.207999999999998</v>
      </c>
      <c r="O25" s="88">
        <f t="shared" si="3"/>
        <v>19.790999999999997</v>
      </c>
      <c r="P25" s="88">
        <f t="shared" si="3"/>
        <v>23.565000000000001</v>
      </c>
      <c r="Q25" s="88">
        <f t="shared" si="3"/>
        <v>9.4E-2</v>
      </c>
      <c r="R25" s="88">
        <f t="shared" si="3"/>
        <v>2.2870000000000004</v>
      </c>
      <c r="S25" s="88">
        <f t="shared" si="3"/>
        <v>9.2940000000000005</v>
      </c>
      <c r="T25" s="88">
        <f t="shared" si="3"/>
        <v>5.2399999999999993</v>
      </c>
      <c r="U25" s="88">
        <f t="shared" si="3"/>
        <v>3.1789999999999998</v>
      </c>
      <c r="V25" s="88">
        <f t="shared" si="3"/>
        <v>1.343</v>
      </c>
      <c r="W25" s="88">
        <f t="shared" si="3"/>
        <v>8.5579999999999998</v>
      </c>
      <c r="X25" s="88">
        <f t="shared" si="3"/>
        <v>3.5920000000000001</v>
      </c>
      <c r="Y25" s="88">
        <f t="shared" si="3"/>
        <v>0</v>
      </c>
      <c r="Z25" s="89">
        <f t="shared" si="3"/>
        <v>0</v>
      </c>
      <c r="AA25" s="90">
        <f t="shared" si="3"/>
        <v>108.91400000000002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>
        <v>14.763</v>
      </c>
      <c r="N29" s="77">
        <v>27.707999999999998</v>
      </c>
      <c r="O29" s="77">
        <v>23.280999999999999</v>
      </c>
      <c r="P29" s="77">
        <v>23.565000000000001</v>
      </c>
      <c r="Q29" s="77">
        <v>28.053999999999998</v>
      </c>
      <c r="R29" s="77">
        <v>101.301</v>
      </c>
      <c r="S29" s="77">
        <v>9.2940000000000005</v>
      </c>
      <c r="T29" s="77">
        <v>5.24</v>
      </c>
      <c r="U29" s="77">
        <v>24.178999999999998</v>
      </c>
      <c r="V29" s="77">
        <v>14.343</v>
      </c>
      <c r="W29" s="77">
        <v>8.5579999999999998</v>
      </c>
      <c r="X29" s="77">
        <v>13.872</v>
      </c>
      <c r="Y29" s="77"/>
      <c r="Z29" s="78"/>
      <c r="AA29" s="79">
        <f>SUM(B29:Z29)</f>
        <v>294.15800000000002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14.763</v>
      </c>
      <c r="N31" s="62">
        <f t="shared" si="4"/>
        <v>27.707999999999998</v>
      </c>
      <c r="O31" s="62">
        <f t="shared" si="4"/>
        <v>23.280999999999999</v>
      </c>
      <c r="P31" s="62">
        <f t="shared" si="4"/>
        <v>23.565000000000001</v>
      </c>
      <c r="Q31" s="62">
        <f t="shared" si="4"/>
        <v>28.053999999999998</v>
      </c>
      <c r="R31" s="62">
        <f t="shared" si="4"/>
        <v>101.301</v>
      </c>
      <c r="S31" s="62">
        <f t="shared" si="4"/>
        <v>9.2940000000000005</v>
      </c>
      <c r="T31" s="62">
        <f t="shared" si="4"/>
        <v>5.24</v>
      </c>
      <c r="U31" s="62">
        <f t="shared" si="4"/>
        <v>24.178999999999998</v>
      </c>
      <c r="V31" s="62">
        <f t="shared" si="4"/>
        <v>14.343</v>
      </c>
      <c r="W31" s="62">
        <f t="shared" si="4"/>
        <v>8.5579999999999998</v>
      </c>
      <c r="X31" s="62">
        <f t="shared" si="4"/>
        <v>13.872</v>
      </c>
      <c r="Y31" s="62">
        <f t="shared" si="4"/>
        <v>0</v>
      </c>
      <c r="Z31" s="63">
        <f t="shared" si="4"/>
        <v>0</v>
      </c>
      <c r="AA31" s="64">
        <f t="shared" si="4"/>
        <v>294.15800000000002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2.4</v>
      </c>
      <c r="T38" s="99">
        <v>7</v>
      </c>
      <c r="U38" s="99"/>
      <c r="V38" s="99">
        <v>19.600000000000001</v>
      </c>
      <c r="W38" s="99">
        <v>1</v>
      </c>
      <c r="X38" s="99"/>
      <c r="Y38" s="99"/>
      <c r="Z38" s="100"/>
      <c r="AA38" s="79">
        <f t="shared" si="5"/>
        <v>30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2.4</v>
      </c>
      <c r="T39" s="88">
        <f t="shared" si="6"/>
        <v>7</v>
      </c>
      <c r="U39" s="88">
        <f t="shared" si="6"/>
        <v>0</v>
      </c>
      <c r="V39" s="88">
        <f t="shared" si="6"/>
        <v>19.600000000000001</v>
      </c>
      <c r="W39" s="88">
        <f t="shared" si="6"/>
        <v>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2.4</v>
      </c>
      <c r="T46" s="99">
        <v>7</v>
      </c>
      <c r="U46" s="99"/>
      <c r="V46" s="99">
        <v>19.600000000000001</v>
      </c>
      <c r="W46" s="99">
        <v>1</v>
      </c>
      <c r="X46" s="99"/>
      <c r="Y46" s="99"/>
      <c r="Z46" s="100"/>
      <c r="AA46" s="79">
        <f t="shared" si="7"/>
        <v>30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2.4</v>
      </c>
      <c r="T48" s="88">
        <f t="shared" si="8"/>
        <v>7</v>
      </c>
      <c r="U48" s="88">
        <f t="shared" si="8"/>
        <v>0</v>
      </c>
      <c r="V48" s="88">
        <f t="shared" si="8"/>
        <v>19.600000000000001</v>
      </c>
      <c r="W48" s="88">
        <f t="shared" si="8"/>
        <v>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14.763000000000002</v>
      </c>
      <c r="N51" s="88">
        <f t="shared" si="10"/>
        <v>27.707999999999998</v>
      </c>
      <c r="O51" s="88">
        <f t="shared" si="10"/>
        <v>23.280999999999999</v>
      </c>
      <c r="P51" s="88">
        <f t="shared" si="10"/>
        <v>23.565000000000001</v>
      </c>
      <c r="Q51" s="88">
        <f t="shared" si="10"/>
        <v>28.054000000000002</v>
      </c>
      <c r="R51" s="88">
        <f t="shared" si="10"/>
        <v>101.301</v>
      </c>
      <c r="S51" s="88">
        <f t="shared" si="10"/>
        <v>11.694000000000001</v>
      </c>
      <c r="T51" s="88">
        <f t="shared" si="10"/>
        <v>12.239999999999998</v>
      </c>
      <c r="U51" s="88">
        <f t="shared" si="10"/>
        <v>24.178999999999998</v>
      </c>
      <c r="V51" s="88">
        <f t="shared" si="10"/>
        <v>33.942999999999998</v>
      </c>
      <c r="W51" s="88">
        <f t="shared" si="10"/>
        <v>9.5579999999999998</v>
      </c>
      <c r="X51" s="88">
        <f t="shared" si="10"/>
        <v>13.872000000000002</v>
      </c>
      <c r="Y51" s="88">
        <f t="shared" si="10"/>
        <v>0</v>
      </c>
      <c r="Z51" s="89">
        <f t="shared" si="10"/>
        <v>0</v>
      </c>
      <c r="AA51" s="104">
        <f>SUM(B51:Z51)</f>
        <v>324.15800000000002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-90.1</v>
      </c>
      <c r="S4" s="18">
        <v>2.4</v>
      </c>
      <c r="T4" s="18">
        <v>7</v>
      </c>
      <c r="U4" s="18">
        <v>-19.399999999999999</v>
      </c>
      <c r="V4" s="18">
        <v>19.600000000000001</v>
      </c>
      <c r="W4" s="18">
        <v>1</v>
      </c>
      <c r="X4" s="18">
        <v>-2.4</v>
      </c>
      <c r="Y4" s="18"/>
      <c r="Z4" s="19"/>
      <c r="AA4" s="111">
        <f>SUM(B4:Z4)</f>
        <v>-81.900000000000006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>
        <v>24.33</v>
      </c>
      <c r="N7" s="117">
        <v>39.770000000000003</v>
      </c>
      <c r="O7" s="117">
        <v>85</v>
      </c>
      <c r="P7" s="117">
        <v>349.22</v>
      </c>
      <c r="Q7" s="117">
        <v>85</v>
      </c>
      <c r="R7" s="117">
        <v>70</v>
      </c>
      <c r="S7" s="117">
        <v>102</v>
      </c>
      <c r="T7" s="117">
        <v>126.2</v>
      </c>
      <c r="U7" s="117">
        <v>114.42</v>
      </c>
      <c r="V7" s="117">
        <v>104.85</v>
      </c>
      <c r="W7" s="117">
        <v>105.26</v>
      </c>
      <c r="X7" s="117">
        <v>93</v>
      </c>
      <c r="Y7" s="117"/>
      <c r="Z7" s="118"/>
      <c r="AA7" s="119">
        <f>IF(SUM(B7:Z7)&lt;&gt;0,AVERAGEIF(B7:Z7,"&lt;&gt;"""),"")</f>
        <v>108.25416666666666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90.1</v>
      </c>
      <c r="S15" s="133"/>
      <c r="T15" s="133"/>
      <c r="U15" s="133">
        <v>19.399999999999999</v>
      </c>
      <c r="V15" s="133"/>
      <c r="W15" s="133"/>
      <c r="X15" s="133">
        <v>2.4</v>
      </c>
      <c r="Y15" s="133"/>
      <c r="Z15" s="131"/>
      <c r="AA15" s="132">
        <f t="shared" si="0"/>
        <v>111.9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90.1</v>
      </c>
      <c r="S16" s="135">
        <f t="shared" si="1"/>
        <v>0</v>
      </c>
      <c r="T16" s="135">
        <f t="shared" si="1"/>
        <v>0</v>
      </c>
      <c r="U16" s="135">
        <f t="shared" si="1"/>
        <v>19.399999999999999</v>
      </c>
      <c r="V16" s="135">
        <f t="shared" si="1"/>
        <v>0</v>
      </c>
      <c r="W16" s="135">
        <f t="shared" si="1"/>
        <v>0</v>
      </c>
      <c r="X16" s="135">
        <f t="shared" si="1"/>
        <v>2.4</v>
      </c>
      <c r="Y16" s="135" t="str">
        <f t="shared" si="1"/>
        <v/>
      </c>
      <c r="Z16" s="136" t="str">
        <f t="shared" si="1"/>
        <v/>
      </c>
      <c r="AA16" s="90">
        <f t="shared" si="0"/>
        <v>111.9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2.4</v>
      </c>
      <c r="T23" s="133">
        <v>7</v>
      </c>
      <c r="U23" s="133"/>
      <c r="V23" s="133">
        <v>19.600000000000001</v>
      </c>
      <c r="W23" s="133">
        <v>1</v>
      </c>
      <c r="X23" s="133"/>
      <c r="Y23" s="133"/>
      <c r="Z23" s="131"/>
      <c r="AA23" s="132">
        <f t="shared" si="2"/>
        <v>30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2.4</v>
      </c>
      <c r="T24" s="135">
        <f t="shared" si="3"/>
        <v>7</v>
      </c>
      <c r="U24" s="135">
        <f t="shared" si="3"/>
        <v>0</v>
      </c>
      <c r="V24" s="135">
        <f t="shared" si="3"/>
        <v>19.600000000000001</v>
      </c>
      <c r="W24" s="135">
        <f t="shared" si="3"/>
        <v>1</v>
      </c>
      <c r="X24" s="135">
        <f t="shared" si="3"/>
        <v>0</v>
      </c>
      <c r="Y24" s="135" t="str">
        <f t="shared" si="3"/>
        <v/>
      </c>
      <c r="Z24" s="136" t="str">
        <f t="shared" si="3"/>
        <v/>
      </c>
      <c r="AA24" s="90">
        <f t="shared" si="2"/>
        <v>30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2023-03-26T08:24:42Z</dcterms:created>
  <dcterms:modified xsi:type="dcterms:W3CDTF">2023-03-26T08:24:43Z</dcterms:modified>
</cp:coreProperties>
</file>