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<sst xmlns="http://schemas.openxmlformats.org/spreadsheetml/2006/main" count="117" uniqueCount="53">
  <si>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25/03/2023 11:27:56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</si>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</sst>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11.7</c:v>
                </c:pt>
                <c:pt idx="17">
                  <c:v>4.3</c:v>
                </c:pt>
                <c:pt idx="18">
                  <c:v>0</c:v>
                </c:pt>
                <c:pt idx="19">
                  <c:v>26.9</c:v>
                </c:pt>
                <c:pt idx="20">
                  <c:v>18.7</c:v>
                </c:pt>
                <c:pt idx="21">
                  <c:v>8.1</c:v>
                </c:pt>
                <c:pt idx="22">
                  <c:v>14.5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12">
                  <c:v>35.433</c:v>
                </c:pt>
                <c:pt idx="13">
                  <c:v>1.5449999999999999</c:v>
                </c:pt>
                <c:pt idx="14">
                  <c:v>17</c:v>
                </c:pt>
                <c:pt idx="15">
                  <c:v>88.08</c:v>
                </c:pt>
                <c:pt idx="16">
                  <c:v>9.7590000000000003</c:v>
                </c:pt>
                <c:pt idx="17">
                  <c:v>13.532</c:v>
                </c:pt>
                <c:pt idx="18">
                  <c:v>12.31</c:v>
                </c:pt>
                <c:pt idx="19">
                  <c:v>13.436999999999999</c:v>
                </c:pt>
                <c:pt idx="20">
                  <c:v>12.694999999999999</c:v>
                </c:pt>
                <c:pt idx="21">
                  <c:v>11.923999999999999</c:v>
                </c:pt>
                <c:pt idx="22">
                  <c:v>8.5200000000000014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029000"/>
        <c:axId val="192029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12">
                  <c:v>35.821000000000005</c:v>
                </c:pt>
                <c:pt idx="13">
                  <c:v>6.5880000000000001</c:v>
                </c:pt>
                <c:pt idx="14">
                  <c:v>19.468</c:v>
                </c:pt>
                <c:pt idx="15">
                  <c:v>91.47999999999999</c:v>
                </c:pt>
                <c:pt idx="16">
                  <c:v>26.189</c:v>
                </c:pt>
                <c:pt idx="17">
                  <c:v>20.451000000000001</c:v>
                </c:pt>
                <c:pt idx="18">
                  <c:v>17.552</c:v>
                </c:pt>
                <c:pt idx="19">
                  <c:v>45.036000000000001</c:v>
                </c:pt>
                <c:pt idx="20">
                  <c:v>36.43</c:v>
                </c:pt>
                <c:pt idx="21">
                  <c:v>25.29</c:v>
                </c:pt>
                <c:pt idx="22">
                  <c:v>28.667999999999999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29000"/>
        <c:axId val="192029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12">
                  <c:v>24.01</c:v>
                </c:pt>
                <c:pt idx="13">
                  <c:v>22.11</c:v>
                </c:pt>
                <c:pt idx="14">
                  <c:v>52.8</c:v>
                </c:pt>
                <c:pt idx="15">
                  <c:v>88</c:v>
                </c:pt>
                <c:pt idx="16">
                  <c:v>49</c:v>
                </c:pt>
                <c:pt idx="17">
                  <c:v>97.63</c:v>
                </c:pt>
                <c:pt idx="18">
                  <c:v>90.65</c:v>
                </c:pt>
                <c:pt idx="19">
                  <c:v>117.1</c:v>
                </c:pt>
                <c:pt idx="20">
                  <c:v>156.01</c:v>
                </c:pt>
                <c:pt idx="21">
                  <c:v>119.96</c:v>
                </c:pt>
                <c:pt idx="22">
                  <c:v>119.52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30176"/>
        <c:axId val="192029784"/>
      </c:lineChart>
      <c:catAx>
        <c:axId val="19202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029392"/>
        <c:crosses val="autoZero"/>
        <c:auto val="1"/>
        <c:lblAlgn val="ctr"/>
        <c:lblOffset val="100"/>
        <c:noMultiLvlLbl val="0"/>
      </c:catAx>
      <c:valAx>
        <c:axId val="19202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029000"/>
        <c:crosses val="autoZero"/>
        <c:crossBetween val="between"/>
      </c:valAx>
      <c:valAx>
        <c:axId val="192029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030176"/>
        <c:crosses val="max"/>
        <c:crossBetween val="between"/>
      </c:valAx>
      <c:catAx>
        <c:axId val="192030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029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35.820999999999998</v>
      </c>
      <c r="O4" s="18">
        <v>6.5880000000000001</v>
      </c>
      <c r="P4" s="18">
        <v>19.468</v>
      </c>
      <c r="Q4" s="18">
        <v>91.47999999999999</v>
      </c>
      <c r="R4" s="18">
        <v>26.195999999999998</v>
      </c>
      <c r="S4" s="18">
        <v>20.434000000000001</v>
      </c>
      <c r="T4" s="18">
        <v>17.552</v>
      </c>
      <c r="U4" s="18">
        <v>44.994999999999997</v>
      </c>
      <c r="V4" s="18">
        <v>36.427999999999997</v>
      </c>
      <c r="W4" s="18">
        <v>25.276000000000003</v>
      </c>
      <c r="X4" s="18">
        <v>28.624000000000002</v>
      </c>
      <c r="Y4" s="18">
        <v>66.474000000000004</v>
      </c>
      <c r="Z4" s="19"/>
      <c r="AA4" s="20">
        <f>SUM(B4:Z4)</f>
        <v>419.33599999999996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24.01</v>
      </c>
      <c r="O7" s="28">
        <v>22.11</v>
      </c>
      <c r="P7" s="28">
        <v>52.8</v>
      </c>
      <c r="Q7" s="28">
        <v>88</v>
      </c>
      <c r="R7" s="28">
        <v>49</v>
      </c>
      <c r="S7" s="28">
        <v>97.63</v>
      </c>
      <c r="T7" s="28">
        <v>90.65</v>
      </c>
      <c r="U7" s="28">
        <v>117.1</v>
      </c>
      <c r="V7" s="28">
        <v>156.01</v>
      </c>
      <c r="W7" s="28">
        <v>119.96</v>
      </c>
      <c r="X7" s="28">
        <v>119.52</v>
      </c>
      <c r="Y7" s="28">
        <v>117.65</v>
      </c>
      <c r="Z7" s="29"/>
      <c r="AA7" s="30">
        <f>IF(SUM(B7:Z7)&lt;&gt;0,AVERAGEIF(B7:Z7,"&lt;&gt;"""),"")</f>
        <v>87.87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35.433</v>
      </c>
      <c r="O14" s="57">
        <v>1.5449999999999999</v>
      </c>
      <c r="P14" s="57">
        <v>17</v>
      </c>
      <c r="Q14" s="57">
        <v>88.08</v>
      </c>
      <c r="R14" s="57">
        <v>9.7590000000000003</v>
      </c>
      <c r="S14" s="57">
        <v>13.532</v>
      </c>
      <c r="T14" s="57">
        <v>12.31</v>
      </c>
      <c r="U14" s="57">
        <v>13.436999999999999</v>
      </c>
      <c r="V14" s="57">
        <v>12.694999999999999</v>
      </c>
      <c r="W14" s="57">
        <v>11.923999999999999</v>
      </c>
      <c r="X14" s="57">
        <v>8.5200000000000014</v>
      </c>
      <c r="Y14" s="57">
        <v>5.0329999999999995</v>
      </c>
      <c r="Z14" s="58"/>
      <c r="AA14" s="59">
        <f t="shared" si="0"/>
        <v>229.26800000000003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35.433</v>
      </c>
      <c r="O16" s="62">
        <f t="shared" si="1"/>
        <v>1.5449999999999999</v>
      </c>
      <c r="P16" s="62">
        <f t="shared" si="1"/>
        <v>17</v>
      </c>
      <c r="Q16" s="62">
        <f t="shared" si="1"/>
        <v>88.08</v>
      </c>
      <c r="R16" s="62">
        <f t="shared" si="1"/>
        <v>9.7590000000000003</v>
      </c>
      <c r="S16" s="62">
        <f t="shared" si="1"/>
        <v>13.532</v>
      </c>
      <c r="T16" s="62">
        <f t="shared" si="1"/>
        <v>12.31</v>
      </c>
      <c r="U16" s="62">
        <f t="shared" si="1"/>
        <v>13.436999999999999</v>
      </c>
      <c r="V16" s="62">
        <f t="shared" si="1"/>
        <v>12.694999999999999</v>
      </c>
      <c r="W16" s="62">
        <f t="shared" si="1"/>
        <v>11.923999999999999</v>
      </c>
      <c r="X16" s="62">
        <f t="shared" si="1"/>
        <v>8.5200000000000014</v>
      </c>
      <c r="Y16" s="62">
        <f t="shared" si="1"/>
        <v>5.0329999999999995</v>
      </c>
      <c r="Z16" s="63" t="str">
        <f t="shared" si="1"/>
        <v/>
      </c>
      <c r="AA16" s="64">
        <f>SUM(AA10:AA15)</f>
        <v>229.26800000000003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0.38800000000000001</v>
      </c>
      <c r="O20" s="77">
        <v>0.41</v>
      </c>
      <c r="P20" s="77">
        <v>0.434</v>
      </c>
      <c r="Q20" s="77">
        <v>0.34499999999999997</v>
      </c>
      <c r="R20" s="77">
        <v>0.32700000000000001</v>
      </c>
      <c r="S20" s="77">
        <v>0.32300000000000001</v>
      </c>
      <c r="T20" s="77">
        <v>0.32400000000000001</v>
      </c>
      <c r="U20" s="77">
        <v>0.33600000000000002</v>
      </c>
      <c r="V20" s="77">
        <v>0.29799999999999999</v>
      </c>
      <c r="W20" s="77">
        <v>0.26300000000000001</v>
      </c>
      <c r="X20" s="77">
        <v>0.25</v>
      </c>
      <c r="Y20" s="77">
        <v>0.24099999999999999</v>
      </c>
      <c r="Z20" s="78"/>
      <c r="AA20" s="79">
        <f t="shared" si="2"/>
        <v>3.9389999999999996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4.633</v>
      </c>
      <c r="P21" s="81">
        <v>2.0339999999999998</v>
      </c>
      <c r="Q21" s="81">
        <v>3.0550000000000002</v>
      </c>
      <c r="R21" s="81">
        <v>4.41</v>
      </c>
      <c r="S21" s="81">
        <v>2.2789999999999999</v>
      </c>
      <c r="T21" s="81">
        <v>4.9180000000000001</v>
      </c>
      <c r="U21" s="81">
        <v>4.3220000000000001</v>
      </c>
      <c r="V21" s="81">
        <v>4.7350000000000003</v>
      </c>
      <c r="W21" s="81">
        <v>4.9889999999999999</v>
      </c>
      <c r="X21" s="81">
        <v>5.3540000000000001</v>
      </c>
      <c r="Y21" s="81"/>
      <c r="Z21" s="78"/>
      <c r="AA21" s="79">
        <f t="shared" si="2"/>
        <v>40.728999999999999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0.38800000000000001</v>
      </c>
      <c r="O25" s="88">
        <f t="shared" si="3"/>
        <v>5.0430000000000001</v>
      </c>
      <c r="P25" s="88">
        <f t="shared" si="3"/>
        <v>2.468</v>
      </c>
      <c r="Q25" s="88">
        <f t="shared" si="3"/>
        <v>3.4000000000000004</v>
      </c>
      <c r="R25" s="88">
        <f t="shared" si="3"/>
        <v>4.7370000000000001</v>
      </c>
      <c r="S25" s="88">
        <f t="shared" si="3"/>
        <v>2.6019999999999999</v>
      </c>
      <c r="T25" s="88">
        <f t="shared" si="3"/>
        <v>5.242</v>
      </c>
      <c r="U25" s="88">
        <f t="shared" si="3"/>
        <v>4.6580000000000004</v>
      </c>
      <c r="V25" s="88">
        <f t="shared" si="3"/>
        <v>5.0330000000000004</v>
      </c>
      <c r="W25" s="88">
        <f t="shared" si="3"/>
        <v>5.2519999999999998</v>
      </c>
      <c r="X25" s="88">
        <f t="shared" si="3"/>
        <v>5.6040000000000001</v>
      </c>
      <c r="Y25" s="88">
        <f t="shared" si="3"/>
        <v>0.24099999999999999</v>
      </c>
      <c r="Z25" s="89" t="str">
        <f t="shared" si="3"/>
        <v/>
      </c>
      <c r="AA25" s="90">
        <f>SUM(AA19:AA24)</f>
        <v>44.667999999999999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35.820999999999998</v>
      </c>
      <c r="O29" s="77">
        <v>6.5880000000000001</v>
      </c>
      <c r="P29" s="77">
        <v>19.468</v>
      </c>
      <c r="Q29" s="77">
        <v>91.48</v>
      </c>
      <c r="R29" s="77">
        <v>14.496</v>
      </c>
      <c r="S29" s="77">
        <v>16.134</v>
      </c>
      <c r="T29" s="77">
        <v>17.552</v>
      </c>
      <c r="U29" s="77">
        <v>18.094999999999999</v>
      </c>
      <c r="V29" s="77">
        <v>17.728000000000002</v>
      </c>
      <c r="W29" s="77">
        <v>17.175999999999998</v>
      </c>
      <c r="X29" s="77">
        <v>14.124000000000001</v>
      </c>
      <c r="Y29" s="77">
        <v>5.274</v>
      </c>
      <c r="Z29" s="78"/>
      <c r="AA29" s="79">
        <f>SUM(B29:Z29)</f>
        <v>273.93600000000004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35.820999999999998</v>
      </c>
      <c r="O31" s="62">
        <f t="shared" si="4"/>
        <v>6.5880000000000001</v>
      </c>
      <c r="P31" s="62">
        <f t="shared" si="4"/>
        <v>19.468</v>
      </c>
      <c r="Q31" s="62">
        <f t="shared" si="4"/>
        <v>91.48</v>
      </c>
      <c r="R31" s="62">
        <f t="shared" si="4"/>
        <v>14.496</v>
      </c>
      <c r="S31" s="62">
        <f t="shared" si="4"/>
        <v>16.134</v>
      </c>
      <c r="T31" s="62">
        <f t="shared" si="4"/>
        <v>17.552</v>
      </c>
      <c r="U31" s="62">
        <f t="shared" si="4"/>
        <v>18.094999999999999</v>
      </c>
      <c r="V31" s="62">
        <f t="shared" si="4"/>
        <v>17.728000000000002</v>
      </c>
      <c r="W31" s="62">
        <f t="shared" si="4"/>
        <v>17.175999999999998</v>
      </c>
      <c r="X31" s="62">
        <f t="shared" si="4"/>
        <v>14.124000000000001</v>
      </c>
      <c r="Y31" s="62">
        <f t="shared" si="4"/>
        <v>5.274</v>
      </c>
      <c r="Z31" s="63" t="str">
        <f t="shared" si="4"/>
        <v/>
      </c>
      <c r="AA31" s="64">
        <f>SUM(AA28:AA30)</f>
        <v>273.93600000000004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11.7</v>
      </c>
      <c r="S38" s="99">
        <v>4.3</v>
      </c>
      <c r="T38" s="99"/>
      <c r="U38" s="99">
        <v>26.9</v>
      </c>
      <c r="V38" s="99">
        <v>18.7</v>
      </c>
      <c r="W38" s="99">
        <v>8.1</v>
      </c>
      <c r="X38" s="99">
        <v>14.5</v>
      </c>
      <c r="Y38" s="99">
        <v>61.2</v>
      </c>
      <c r="Z38" s="100"/>
      <c r="AA38" s="79">
        <f t="shared" si="5"/>
        <v>145.39999999999998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11.7</v>
      </c>
      <c r="S39" s="88">
        <f t="shared" si="6"/>
        <v>4.3</v>
      </c>
      <c r="T39" s="88">
        <f t="shared" si="6"/>
        <v>0</v>
      </c>
      <c r="U39" s="88">
        <f t="shared" si="6"/>
        <v>26.9</v>
      </c>
      <c r="V39" s="88">
        <f t="shared" si="6"/>
        <v>18.7</v>
      </c>
      <c r="W39" s="88">
        <f t="shared" si="6"/>
        <v>8.1</v>
      </c>
      <c r="X39" s="88">
        <f t="shared" si="6"/>
        <v>14.5</v>
      </c>
      <c r="Y39" s="88">
        <f t="shared" si="6"/>
        <v>61.2</v>
      </c>
      <c r="Z39" s="89" t="str">
        <f t="shared" si="6"/>
        <v/>
      </c>
      <c r="AA39" s="90">
        <f t="shared" si="5"/>
        <v>145.39999999999998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11.7</v>
      </c>
      <c r="S46" s="99">
        <v>4.3</v>
      </c>
      <c r="T46" s="99"/>
      <c r="U46" s="99">
        <v>26.9</v>
      </c>
      <c r="V46" s="99">
        <v>18.7</v>
      </c>
      <c r="W46" s="99">
        <v>8.1</v>
      </c>
      <c r="X46" s="99">
        <v>14.5</v>
      </c>
      <c r="Y46" s="99">
        <v>61.2</v>
      </c>
      <c r="Z46" s="100"/>
      <c r="AA46" s="79">
        <f t="shared" si="7"/>
        <v>145.39999999999998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11.7</v>
      </c>
      <c r="S48" s="88">
        <f t="shared" si="8"/>
        <v>4.3</v>
      </c>
      <c r="T48" s="88">
        <f t="shared" si="8"/>
        <v>0</v>
      </c>
      <c r="U48" s="88">
        <f t="shared" si="8"/>
        <v>26.9</v>
      </c>
      <c r="V48" s="88">
        <f t="shared" si="8"/>
        <v>18.7</v>
      </c>
      <c r="W48" s="88">
        <f t="shared" si="8"/>
        <v>8.1</v>
      </c>
      <c r="X48" s="88">
        <f t="shared" si="8"/>
        <v>14.5</v>
      </c>
      <c r="Y48" s="88">
        <f t="shared" si="8"/>
        <v>61.2</v>
      </c>
      <c r="Z48" s="89" t="str">
        <f t="shared" si="8"/>
        <v/>
      </c>
      <c r="AA48" s="90">
        <f t="shared" si="7"/>
        <v>145.39999999999998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35.820999999999998</v>
      </c>
      <c r="O51" s="88">
        <f t="shared" si="10"/>
        <v>6.5880000000000001</v>
      </c>
      <c r="P51" s="88">
        <f t="shared" si="10"/>
        <v>19.468</v>
      </c>
      <c r="Q51" s="88">
        <f t="shared" si="10"/>
        <v>91.48</v>
      </c>
      <c r="R51" s="88">
        <f t="shared" si="10"/>
        <v>26.195999999999998</v>
      </c>
      <c r="S51" s="88">
        <f t="shared" si="10"/>
        <v>20.434000000000001</v>
      </c>
      <c r="T51" s="88">
        <f t="shared" si="10"/>
        <v>17.552</v>
      </c>
      <c r="U51" s="88">
        <f t="shared" si="10"/>
        <v>44.994999999999997</v>
      </c>
      <c r="V51" s="88">
        <f t="shared" si="10"/>
        <v>36.427999999999997</v>
      </c>
      <c r="W51" s="88">
        <f t="shared" si="10"/>
        <v>25.275999999999996</v>
      </c>
      <c r="X51" s="88">
        <f t="shared" si="10"/>
        <v>28.624000000000002</v>
      </c>
      <c r="Y51" s="88">
        <f t="shared" si="10"/>
        <v>66.474000000000004</v>
      </c>
      <c r="Z51" s="89" t="str">
        <f t="shared" si="10"/>
        <v/>
      </c>
      <c r="AA51" s="104">
        <f>SUM(B51:Z51)</f>
        <v>419.33600000000001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35.821000000000005</v>
      </c>
      <c r="O4" s="18">
        <v>6.5880000000000001</v>
      </c>
      <c r="P4" s="18">
        <v>19.468</v>
      </c>
      <c r="Q4" s="18">
        <v>91.47999999999999</v>
      </c>
      <c r="R4" s="18">
        <v>26.189</v>
      </c>
      <c r="S4" s="18">
        <v>20.451000000000001</v>
      </c>
      <c r="T4" s="18">
        <v>17.552</v>
      </c>
      <c r="U4" s="18">
        <v>45.036000000000001</v>
      </c>
      <c r="V4" s="18">
        <v>36.43</v>
      </c>
      <c r="W4" s="18">
        <v>25.29</v>
      </c>
      <c r="X4" s="18">
        <v>28.667999999999999</v>
      </c>
      <c r="Y4" s="18">
        <v>66.444999999999993</v>
      </c>
      <c r="Z4" s="19"/>
      <c r="AA4" s="20">
        <f>SUM(B4:Z4)</f>
        <v>419.41800000000001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24.01</v>
      </c>
      <c r="O7" s="28">
        <v>22.11</v>
      </c>
      <c r="P7" s="28">
        <v>52.8</v>
      </c>
      <c r="Q7" s="28">
        <v>88</v>
      </c>
      <c r="R7" s="28">
        <v>49</v>
      </c>
      <c r="S7" s="28">
        <v>97.63</v>
      </c>
      <c r="T7" s="28">
        <v>90.65</v>
      </c>
      <c r="U7" s="28">
        <v>117.1</v>
      </c>
      <c r="V7" s="28">
        <v>156.01</v>
      </c>
      <c r="W7" s="28">
        <v>119.96</v>
      </c>
      <c r="X7" s="28">
        <v>119.52</v>
      </c>
      <c r="Y7" s="28">
        <v>117.65</v>
      </c>
      <c r="Z7" s="29"/>
      <c r="AA7" s="30">
        <f>IF(SUM(B7:Z7)&lt;&gt;0,AVERAGEIF(B7:Z7,"&lt;&gt;"""),"")</f>
        <v>87.87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6.5650000000000004</v>
      </c>
      <c r="Q12" s="52">
        <v>80.962999999999994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87.527999999999992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9.7089999999999996</v>
      </c>
      <c r="O14" s="57">
        <v>0.625</v>
      </c>
      <c r="P14" s="57">
        <v>2.6440000000000001</v>
      </c>
      <c r="Q14" s="57"/>
      <c r="R14" s="57">
        <v>6</v>
      </c>
      <c r="S14" s="57"/>
      <c r="T14" s="57">
        <v>5.0590000000000002</v>
      </c>
      <c r="U14" s="57">
        <v>27</v>
      </c>
      <c r="V14" s="57"/>
      <c r="W14" s="57"/>
      <c r="X14" s="57"/>
      <c r="Y14" s="57"/>
      <c r="Z14" s="58"/>
      <c r="AA14" s="59">
        <f t="shared" si="0"/>
        <v>51.037000000000006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9.7089999999999996</v>
      </c>
      <c r="O16" s="62">
        <f t="shared" si="1"/>
        <v>0.625</v>
      </c>
      <c r="P16" s="62">
        <f t="shared" si="1"/>
        <v>9.2089999999999996</v>
      </c>
      <c r="Q16" s="62">
        <f t="shared" si="1"/>
        <v>80.962999999999994</v>
      </c>
      <c r="R16" s="62">
        <f t="shared" si="1"/>
        <v>6</v>
      </c>
      <c r="S16" s="62">
        <f t="shared" si="1"/>
        <v>0</v>
      </c>
      <c r="T16" s="62">
        <f t="shared" si="1"/>
        <v>5.0590000000000002</v>
      </c>
      <c r="U16" s="62">
        <f t="shared" si="1"/>
        <v>27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138.565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4.5609999999999999</v>
      </c>
      <c r="O20" s="77">
        <v>4.4559999999999995</v>
      </c>
      <c r="P20" s="77">
        <v>3.968</v>
      </c>
      <c r="Q20" s="77">
        <v>3.8250000000000002</v>
      </c>
      <c r="R20" s="77">
        <v>4.6630000000000003</v>
      </c>
      <c r="S20" s="77">
        <v>2.5870000000000002</v>
      </c>
      <c r="T20" s="77">
        <v>4.0259999999999998</v>
      </c>
      <c r="U20" s="77">
        <v>3.9929999999999999</v>
      </c>
      <c r="V20" s="77">
        <v>4.5389999999999997</v>
      </c>
      <c r="W20" s="77">
        <v>3.93</v>
      </c>
      <c r="X20" s="77">
        <v>4.694</v>
      </c>
      <c r="Y20" s="77">
        <v>2.363</v>
      </c>
      <c r="Z20" s="78"/>
      <c r="AA20" s="79">
        <f t="shared" si="2"/>
        <v>47.605000000000004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21.550999999999998</v>
      </c>
      <c r="O21" s="81">
        <v>1.5069999999999999</v>
      </c>
      <c r="P21" s="81">
        <v>6.2910000000000004</v>
      </c>
      <c r="Q21" s="81">
        <v>6.6920000000000002</v>
      </c>
      <c r="R21" s="81">
        <v>15.526</v>
      </c>
      <c r="S21" s="81">
        <v>17.864000000000001</v>
      </c>
      <c r="T21" s="81">
        <v>8.4670000000000005</v>
      </c>
      <c r="U21" s="81">
        <v>14.043000000000001</v>
      </c>
      <c r="V21" s="81">
        <v>31.890999999999998</v>
      </c>
      <c r="W21" s="81">
        <v>21.36</v>
      </c>
      <c r="X21" s="81">
        <v>23.974000000000004</v>
      </c>
      <c r="Y21" s="81">
        <v>64.081999999999994</v>
      </c>
      <c r="Z21" s="78"/>
      <c r="AA21" s="79">
        <f t="shared" si="2"/>
        <v>233.24799999999999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26.111999999999998</v>
      </c>
      <c r="O25" s="88">
        <f t="shared" si="3"/>
        <v>5.9629999999999992</v>
      </c>
      <c r="P25" s="88">
        <f t="shared" si="3"/>
        <v>10.259</v>
      </c>
      <c r="Q25" s="88">
        <f t="shared" si="3"/>
        <v>10.516999999999999</v>
      </c>
      <c r="R25" s="88">
        <f t="shared" si="3"/>
        <v>20.189</v>
      </c>
      <c r="S25" s="88">
        <f t="shared" si="3"/>
        <v>20.451000000000001</v>
      </c>
      <c r="T25" s="88">
        <f t="shared" si="3"/>
        <v>12.493</v>
      </c>
      <c r="U25" s="88">
        <f t="shared" si="3"/>
        <v>18.036000000000001</v>
      </c>
      <c r="V25" s="88">
        <f t="shared" si="3"/>
        <v>36.43</v>
      </c>
      <c r="W25" s="88">
        <f t="shared" si="3"/>
        <v>25.29</v>
      </c>
      <c r="X25" s="88">
        <f t="shared" si="3"/>
        <v>28.668000000000003</v>
      </c>
      <c r="Y25" s="88">
        <f t="shared" si="3"/>
        <v>66.444999999999993</v>
      </c>
      <c r="Z25" s="89">
        <f t="shared" si="3"/>
        <v>0</v>
      </c>
      <c r="AA25" s="90">
        <f t="shared" si="3"/>
        <v>280.85300000000001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35.820999999999998</v>
      </c>
      <c r="O29" s="77">
        <v>6.5880000000000001</v>
      </c>
      <c r="P29" s="77">
        <v>19.468</v>
      </c>
      <c r="Q29" s="77">
        <v>91.48</v>
      </c>
      <c r="R29" s="77">
        <v>26.189</v>
      </c>
      <c r="S29" s="77">
        <v>20.451000000000001</v>
      </c>
      <c r="T29" s="77">
        <v>17.552</v>
      </c>
      <c r="U29" s="77">
        <v>45.036000000000001</v>
      </c>
      <c r="V29" s="77">
        <v>36.43</v>
      </c>
      <c r="W29" s="77">
        <v>25.29</v>
      </c>
      <c r="X29" s="77">
        <v>28.667999999999999</v>
      </c>
      <c r="Y29" s="77">
        <v>66.444999999999993</v>
      </c>
      <c r="Z29" s="78"/>
      <c r="AA29" s="79">
        <f>SUM(B29:Z29)</f>
        <v>419.41800000000001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35.820999999999998</v>
      </c>
      <c r="O31" s="62">
        <f t="shared" si="4"/>
        <v>6.5880000000000001</v>
      </c>
      <c r="P31" s="62">
        <f t="shared" si="4"/>
        <v>19.468</v>
      </c>
      <c r="Q31" s="62">
        <f t="shared" si="4"/>
        <v>91.48</v>
      </c>
      <c r="R31" s="62">
        <f t="shared" si="4"/>
        <v>26.189</v>
      </c>
      <c r="S31" s="62">
        <f t="shared" si="4"/>
        <v>20.451000000000001</v>
      </c>
      <c r="T31" s="62">
        <f t="shared" si="4"/>
        <v>17.552</v>
      </c>
      <c r="U31" s="62">
        <f t="shared" si="4"/>
        <v>45.036000000000001</v>
      </c>
      <c r="V31" s="62">
        <f t="shared" si="4"/>
        <v>36.43</v>
      </c>
      <c r="W31" s="62">
        <f t="shared" si="4"/>
        <v>25.29</v>
      </c>
      <c r="X31" s="62">
        <f t="shared" si="4"/>
        <v>28.667999999999999</v>
      </c>
      <c r="Y31" s="62">
        <f t="shared" si="4"/>
        <v>66.444999999999993</v>
      </c>
      <c r="Z31" s="63">
        <f t="shared" si="4"/>
        <v>0</v>
      </c>
      <c r="AA31" s="64">
        <f t="shared" si="4"/>
        <v>419.41800000000001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35.820999999999998</v>
      </c>
      <c r="O51" s="88">
        <f t="shared" si="10"/>
        <v>6.5879999999999992</v>
      </c>
      <c r="P51" s="88">
        <f t="shared" si="10"/>
        <v>19.468</v>
      </c>
      <c r="Q51" s="88">
        <f t="shared" si="10"/>
        <v>91.47999999999999</v>
      </c>
      <c r="R51" s="88">
        <f t="shared" si="10"/>
        <v>26.189</v>
      </c>
      <c r="S51" s="88">
        <f t="shared" si="10"/>
        <v>20.451000000000001</v>
      </c>
      <c r="T51" s="88">
        <f t="shared" si="10"/>
        <v>17.552</v>
      </c>
      <c r="U51" s="88">
        <f t="shared" si="10"/>
        <v>45.036000000000001</v>
      </c>
      <c r="V51" s="88">
        <f t="shared" si="10"/>
        <v>36.43</v>
      </c>
      <c r="W51" s="88">
        <f t="shared" si="10"/>
        <v>25.29</v>
      </c>
      <c r="X51" s="88">
        <f t="shared" si="10"/>
        <v>28.668000000000003</v>
      </c>
      <c r="Y51" s="88">
        <f t="shared" si="10"/>
        <v>66.444999999999993</v>
      </c>
      <c r="Z51" s="89">
        <f t="shared" si="10"/>
        <v>0</v>
      </c>
      <c r="AA51" s="104">
        <f>SUM(B51:Z51)</f>
        <v>419.41799999999995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-11.7</v>
      </c>
      <c r="S4" s="18">
        <v>-4.3</v>
      </c>
      <c r="T4" s="18"/>
      <c r="U4" s="18">
        <v>-26.9</v>
      </c>
      <c r="V4" s="18">
        <v>-18.7</v>
      </c>
      <c r="W4" s="18">
        <v>-8.1</v>
      </c>
      <c r="X4" s="18">
        <v>-14.5</v>
      </c>
      <c r="Y4" s="18">
        <v>-61.2</v>
      </c>
      <c r="Z4" s="19"/>
      <c r="AA4" s="111">
        <f>SUM(B4:Z4)</f>
        <v>-145.39999999999998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24.01</v>
      </c>
      <c r="O7" s="117">
        <v>22.11</v>
      </c>
      <c r="P7" s="117">
        <v>52.8</v>
      </c>
      <c r="Q7" s="117">
        <v>88</v>
      </c>
      <c r="R7" s="117">
        <v>49</v>
      </c>
      <c r="S7" s="117">
        <v>97.63</v>
      </c>
      <c r="T7" s="117">
        <v>90.65</v>
      </c>
      <c r="U7" s="117">
        <v>117.1</v>
      </c>
      <c r="V7" s="117">
        <v>156.01</v>
      </c>
      <c r="W7" s="117">
        <v>119.96</v>
      </c>
      <c r="X7" s="117">
        <v>119.52</v>
      </c>
      <c r="Y7" s="117">
        <v>117.65</v>
      </c>
      <c r="Z7" s="118"/>
      <c r="AA7" s="119">
        <f>IF(SUM(B7:Z7)&lt;&gt;0,AVERAGEIF(B7:Z7,"&lt;&gt;"""),"")</f>
        <v>87.87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11.7</v>
      </c>
      <c r="S15" s="133">
        <v>4.3</v>
      </c>
      <c r="T15" s="133"/>
      <c r="U15" s="133">
        <v>26.9</v>
      </c>
      <c r="V15" s="133">
        <v>18.7</v>
      </c>
      <c r="W15" s="133">
        <v>8.1</v>
      </c>
      <c r="X15" s="133">
        <v>14.5</v>
      </c>
      <c r="Y15" s="133">
        <v>61.2</v>
      </c>
      <c r="Z15" s="131"/>
      <c r="AA15" s="132">
        <f t="shared" si="0"/>
        <v>145.39999999999998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11.7</v>
      </c>
      <c r="S16" s="135">
        <f t="shared" si="1"/>
        <v>4.3</v>
      </c>
      <c r="T16" s="135">
        <f t="shared" si="1"/>
        <v>0</v>
      </c>
      <c r="U16" s="135">
        <f t="shared" si="1"/>
        <v>26.9</v>
      </c>
      <c r="V16" s="135">
        <f t="shared" si="1"/>
        <v>18.7</v>
      </c>
      <c r="W16" s="135">
        <f t="shared" si="1"/>
        <v>8.1</v>
      </c>
      <c r="X16" s="135">
        <f t="shared" si="1"/>
        <v>14.5</v>
      </c>
      <c r="Y16" s="135">
        <f t="shared" si="1"/>
        <v>61.2</v>
      </c>
      <c r="Z16" s="136" t="str">
        <f t="shared" si="1"/>
        <v/>
      </c>
      <c r="AA16" s="90">
        <f t="shared" si="0"/>
        <v>145.39999999999998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2023-03-25T09:27:56Z</dcterms:created>
  <dcterms:modified xsi:type="dcterms:W3CDTF">2023-03-25T09:27:57Z</dcterms:modified>
</cp:coreProperties>
</file>