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<sst xmlns="http://schemas.openxmlformats.org/spreadsheetml/2006/main" count="117" uniqueCount="53">
  <si>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24/03/2023 11:28:03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</si>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</sst>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93.004999999999995</c:v>
                </c:pt>
                <c:pt idx="22">
                  <c:v>42.401000000000003</c:v>
                </c:pt>
                <c:pt idx="23">
                  <c:v>25.632999999999999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0.28499999999999998</c:v>
                </c:pt>
                <c:pt idx="13">
                  <c:v>91.867000000000004</c:v>
                </c:pt>
                <c:pt idx="14">
                  <c:v>0.28499999999999998</c:v>
                </c:pt>
                <c:pt idx="15">
                  <c:v>0.28499999999999998</c:v>
                </c:pt>
                <c:pt idx="16">
                  <c:v>176.09100000000001</c:v>
                </c:pt>
                <c:pt idx="17">
                  <c:v>94.646000000000001</c:v>
                </c:pt>
                <c:pt idx="18">
                  <c:v>86.424999999999997</c:v>
                </c:pt>
                <c:pt idx="19">
                  <c:v>79.094999999999999</c:v>
                </c:pt>
                <c:pt idx="20">
                  <c:v>76.19</c:v>
                </c:pt>
                <c:pt idx="21">
                  <c:v>82.682000000000002</c:v>
                </c:pt>
                <c:pt idx="22">
                  <c:v>77.195999999999998</c:v>
                </c:pt>
                <c:pt idx="23">
                  <c:v>71.242000000000004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5652984"/>
        <c:axId val="365653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45.293999999999997</c:v>
                </c:pt>
                <c:pt idx="13">
                  <c:v>139.92799999999997</c:v>
                </c:pt>
                <c:pt idx="14">
                  <c:v>25.466999999999999</c:v>
                </c:pt>
                <c:pt idx="15">
                  <c:v>26.588999999999999</c:v>
                </c:pt>
                <c:pt idx="16">
                  <c:v>202.92099999999999</c:v>
                </c:pt>
                <c:pt idx="17">
                  <c:v>122.041</c:v>
                </c:pt>
                <c:pt idx="18">
                  <c:v>114.30600000000001</c:v>
                </c:pt>
                <c:pt idx="19">
                  <c:v>104.89100000000001</c:v>
                </c:pt>
                <c:pt idx="20">
                  <c:v>105.229</c:v>
                </c:pt>
                <c:pt idx="21">
                  <c:v>200.952</c:v>
                </c:pt>
                <c:pt idx="22">
                  <c:v>148.02000000000001</c:v>
                </c:pt>
                <c:pt idx="23">
                  <c:v>121.322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652984"/>
        <c:axId val="365653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</c:v>
                </c:pt>
                <c:pt idx="13">
                  <c:v>51.25</c:v>
                </c:pt>
                <c:pt idx="14">
                  <c:v>18.5</c:v>
                </c:pt>
                <c:pt idx="15">
                  <c:v>20.99</c:v>
                </c:pt>
                <c:pt idx="16">
                  <c:v>132.34</c:v>
                </c:pt>
                <c:pt idx="17">
                  <c:v>97.56</c:v>
                </c:pt>
                <c:pt idx="18">
                  <c:v>81.260000000000005</c:v>
                </c:pt>
                <c:pt idx="19">
                  <c:v>84.51</c:v>
                </c:pt>
                <c:pt idx="20">
                  <c:v>85.75</c:v>
                </c:pt>
                <c:pt idx="21">
                  <c:v>136.58000000000001</c:v>
                </c:pt>
                <c:pt idx="22">
                  <c:v>135</c:v>
                </c:pt>
                <c:pt idx="23">
                  <c:v>126.62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654160"/>
        <c:axId val="365653768"/>
      </c:lineChart>
      <c:catAx>
        <c:axId val="365652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653376"/>
        <c:crosses val="autoZero"/>
        <c:auto val="1"/>
        <c:lblAlgn val="ctr"/>
        <c:lblOffset val="100"/>
        <c:noMultiLvlLbl val="0"/>
      </c:catAx>
      <c:valAx>
        <c:axId val="36565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652984"/>
        <c:crosses val="autoZero"/>
        <c:crossBetween val="between"/>
      </c:valAx>
      <c:valAx>
        <c:axId val="365653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654160"/>
        <c:crosses val="max"/>
        <c:crossBetween val="between"/>
      </c:valAx>
      <c:catAx>
        <c:axId val="365654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5653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45.293999999999997</v>
      </c>
      <c r="O4" s="18">
        <v>139.96700000000001</v>
      </c>
      <c r="P4" s="18">
        <v>25.466999999999999</v>
      </c>
      <c r="Q4" s="18">
        <v>26.589000000000002</v>
      </c>
      <c r="R4" s="18">
        <v>202.91900000000001</v>
      </c>
      <c r="S4" s="18">
        <v>122.041</v>
      </c>
      <c r="T4" s="18">
        <v>114.30599999999998</v>
      </c>
      <c r="U4" s="18">
        <v>104.89099999999999</v>
      </c>
      <c r="V4" s="18">
        <v>105.229</v>
      </c>
      <c r="W4" s="18">
        <v>200.93099999999998</v>
      </c>
      <c r="X4" s="18">
        <v>147.99</v>
      </c>
      <c r="Y4" s="18">
        <v>121.328</v>
      </c>
      <c r="Z4" s="19"/>
      <c r="AA4" s="20">
        <f>SUM(B4:Z4)</f>
        <v>1356.952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</v>
      </c>
      <c r="O7" s="28">
        <v>51.25</v>
      </c>
      <c r="P7" s="28">
        <v>18.5</v>
      </c>
      <c r="Q7" s="28">
        <v>20.99</v>
      </c>
      <c r="R7" s="28">
        <v>132.34</v>
      </c>
      <c r="S7" s="28">
        <v>97.56</v>
      </c>
      <c r="T7" s="28">
        <v>81.260000000000005</v>
      </c>
      <c r="U7" s="28">
        <v>84.51</v>
      </c>
      <c r="V7" s="28">
        <v>85.75</v>
      </c>
      <c r="W7" s="28">
        <v>136.58000000000001</v>
      </c>
      <c r="X7" s="28">
        <v>135</v>
      </c>
      <c r="Y7" s="28">
        <v>126.62</v>
      </c>
      <c r="Z7" s="29"/>
      <c r="AA7" s="30">
        <f>IF(SUM(B7:Z7)&lt;&gt;0,AVERAGEIF(B7:Z7,"&lt;&gt;"""),"")</f>
        <v>81.28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93.004999999999995</v>
      </c>
      <c r="X12" s="52">
        <v>42.401000000000003</v>
      </c>
      <c r="Y12" s="52">
        <v>25.632999999999999</v>
      </c>
      <c r="Z12" s="53"/>
      <c r="AA12" s="54">
        <f t="shared" si="0"/>
        <v>161.03900000000002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0.28499999999999998</v>
      </c>
      <c r="O14" s="57">
        <v>91.867000000000004</v>
      </c>
      <c r="P14" s="57">
        <v>0.28499999999999998</v>
      </c>
      <c r="Q14" s="57">
        <v>0.28499999999999998</v>
      </c>
      <c r="R14" s="57">
        <v>176.09100000000001</v>
      </c>
      <c r="S14" s="57">
        <v>94.646000000000001</v>
      </c>
      <c r="T14" s="57">
        <v>86.424999999999997</v>
      </c>
      <c r="U14" s="57">
        <v>79.094999999999999</v>
      </c>
      <c r="V14" s="57">
        <v>76.19</v>
      </c>
      <c r="W14" s="57">
        <v>82.682000000000002</v>
      </c>
      <c r="X14" s="57">
        <v>77.195999999999998</v>
      </c>
      <c r="Y14" s="57">
        <v>71.242000000000004</v>
      </c>
      <c r="Z14" s="58"/>
      <c r="AA14" s="59">
        <f t="shared" si="0"/>
        <v>836.2890000000001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0.28499999999999998</v>
      </c>
      <c r="O16" s="62">
        <f t="shared" si="1"/>
        <v>91.867000000000004</v>
      </c>
      <c r="P16" s="62">
        <f t="shared" si="1"/>
        <v>0.28499999999999998</v>
      </c>
      <c r="Q16" s="62">
        <f t="shared" si="1"/>
        <v>0.28499999999999998</v>
      </c>
      <c r="R16" s="62">
        <f t="shared" si="1"/>
        <v>176.09100000000001</v>
      </c>
      <c r="S16" s="62">
        <f t="shared" si="1"/>
        <v>94.646000000000001</v>
      </c>
      <c r="T16" s="62">
        <f t="shared" si="1"/>
        <v>86.424999999999997</v>
      </c>
      <c r="U16" s="62">
        <f t="shared" si="1"/>
        <v>79.094999999999999</v>
      </c>
      <c r="V16" s="62">
        <f t="shared" si="1"/>
        <v>76.19</v>
      </c>
      <c r="W16" s="62">
        <f t="shared" si="1"/>
        <v>175.68700000000001</v>
      </c>
      <c r="X16" s="62">
        <f t="shared" si="1"/>
        <v>119.59700000000001</v>
      </c>
      <c r="Y16" s="62">
        <f t="shared" si="1"/>
        <v>96.875</v>
      </c>
      <c r="Z16" s="63" t="str">
        <f t="shared" si="1"/>
        <v/>
      </c>
      <c r="AA16" s="64">
        <f>SUM(AA10:AA15)</f>
        <v>997.32800000000009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11.824</v>
      </c>
      <c r="O20" s="77">
        <v>13.276</v>
      </c>
      <c r="P20" s="77">
        <v>6.3639999999999999</v>
      </c>
      <c r="Q20" s="77">
        <v>9.5909999999999993</v>
      </c>
      <c r="R20" s="77">
        <v>9.8840000000000003</v>
      </c>
      <c r="S20" s="77">
        <v>9.6859999999999999</v>
      </c>
      <c r="T20" s="77">
        <v>9.5239999999999991</v>
      </c>
      <c r="U20" s="77">
        <v>9.1880000000000006</v>
      </c>
      <c r="V20" s="77">
        <v>8.5850000000000009</v>
      </c>
      <c r="W20" s="77">
        <v>7.7910000000000004</v>
      </c>
      <c r="X20" s="77">
        <v>8.5229999999999997</v>
      </c>
      <c r="Y20" s="77">
        <v>7.4009999999999998</v>
      </c>
      <c r="Z20" s="78"/>
      <c r="AA20" s="79">
        <f t="shared" si="2"/>
        <v>111.63699999999999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33.184999999999995</v>
      </c>
      <c r="O21" s="81">
        <v>34.823999999999998</v>
      </c>
      <c r="P21" s="81">
        <v>18.818000000000001</v>
      </c>
      <c r="Q21" s="81">
        <v>16.713000000000001</v>
      </c>
      <c r="R21" s="81">
        <v>16.943999999999999</v>
      </c>
      <c r="S21" s="81">
        <v>17.709</v>
      </c>
      <c r="T21" s="81">
        <v>18.356999999999999</v>
      </c>
      <c r="U21" s="81">
        <v>16.608000000000001</v>
      </c>
      <c r="V21" s="81">
        <v>20.454000000000001</v>
      </c>
      <c r="W21" s="81">
        <v>17.452999999999999</v>
      </c>
      <c r="X21" s="81">
        <v>19.87</v>
      </c>
      <c r="Y21" s="81">
        <v>17.052</v>
      </c>
      <c r="Z21" s="78"/>
      <c r="AA21" s="79">
        <f t="shared" si="2"/>
        <v>247.98699999999999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45.008999999999993</v>
      </c>
      <c r="O25" s="88">
        <f t="shared" si="3"/>
        <v>48.099999999999994</v>
      </c>
      <c r="P25" s="88">
        <f t="shared" si="3"/>
        <v>25.182000000000002</v>
      </c>
      <c r="Q25" s="88">
        <f t="shared" si="3"/>
        <v>26.304000000000002</v>
      </c>
      <c r="R25" s="88">
        <f t="shared" si="3"/>
        <v>26.827999999999999</v>
      </c>
      <c r="S25" s="88">
        <f t="shared" si="3"/>
        <v>27.395</v>
      </c>
      <c r="T25" s="88">
        <f t="shared" si="3"/>
        <v>27.881</v>
      </c>
      <c r="U25" s="88">
        <f t="shared" si="3"/>
        <v>25.795999999999999</v>
      </c>
      <c r="V25" s="88">
        <f t="shared" si="3"/>
        <v>29.039000000000001</v>
      </c>
      <c r="W25" s="88">
        <f t="shared" si="3"/>
        <v>25.244</v>
      </c>
      <c r="X25" s="88">
        <f t="shared" si="3"/>
        <v>28.393000000000001</v>
      </c>
      <c r="Y25" s="88">
        <f t="shared" si="3"/>
        <v>24.452999999999999</v>
      </c>
      <c r="Z25" s="89" t="str">
        <f t="shared" si="3"/>
        <v/>
      </c>
      <c r="AA25" s="90">
        <f>SUM(AA19:AA24)</f>
        <v>359.62399999999997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45.293999999999997</v>
      </c>
      <c r="O29" s="77">
        <v>139.96700000000001</v>
      </c>
      <c r="P29" s="77">
        <v>25.466999999999999</v>
      </c>
      <c r="Q29" s="77">
        <v>26.588999999999999</v>
      </c>
      <c r="R29" s="77">
        <v>202.91900000000001</v>
      </c>
      <c r="S29" s="77">
        <v>122.041</v>
      </c>
      <c r="T29" s="77">
        <v>114.306</v>
      </c>
      <c r="U29" s="77">
        <v>104.89100000000001</v>
      </c>
      <c r="V29" s="77">
        <v>105.229</v>
      </c>
      <c r="W29" s="77">
        <v>200.93100000000001</v>
      </c>
      <c r="X29" s="77">
        <v>147.99</v>
      </c>
      <c r="Y29" s="77">
        <v>121.328</v>
      </c>
      <c r="Z29" s="78"/>
      <c r="AA29" s="79">
        <f>SUM(B29:Z29)</f>
        <v>1356.952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45.293999999999997</v>
      </c>
      <c r="O31" s="62">
        <f t="shared" si="4"/>
        <v>139.96700000000001</v>
      </c>
      <c r="P31" s="62">
        <f t="shared" si="4"/>
        <v>25.466999999999999</v>
      </c>
      <c r="Q31" s="62">
        <f t="shared" si="4"/>
        <v>26.588999999999999</v>
      </c>
      <c r="R31" s="62">
        <f t="shared" si="4"/>
        <v>202.91900000000001</v>
      </c>
      <c r="S31" s="62">
        <f t="shared" si="4"/>
        <v>122.041</v>
      </c>
      <c r="T31" s="62">
        <f t="shared" si="4"/>
        <v>114.306</v>
      </c>
      <c r="U31" s="62">
        <f t="shared" si="4"/>
        <v>104.89100000000001</v>
      </c>
      <c r="V31" s="62">
        <f t="shared" si="4"/>
        <v>105.229</v>
      </c>
      <c r="W31" s="62">
        <f t="shared" si="4"/>
        <v>200.93100000000001</v>
      </c>
      <c r="X31" s="62">
        <f t="shared" si="4"/>
        <v>147.99</v>
      </c>
      <c r="Y31" s="62">
        <f t="shared" si="4"/>
        <v>121.328</v>
      </c>
      <c r="Z31" s="63" t="str">
        <f t="shared" si="4"/>
        <v/>
      </c>
      <c r="AA31" s="64">
        <f>SUM(AA28:AA30)</f>
        <v>1356.952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45.29399999999999</v>
      </c>
      <c r="O51" s="88">
        <f t="shared" si="10"/>
        <v>139.96699999999998</v>
      </c>
      <c r="P51" s="88">
        <f t="shared" si="10"/>
        <v>25.467000000000002</v>
      </c>
      <c r="Q51" s="88">
        <f t="shared" si="10"/>
        <v>26.589000000000002</v>
      </c>
      <c r="R51" s="88">
        <f t="shared" si="10"/>
        <v>202.91900000000001</v>
      </c>
      <c r="S51" s="88">
        <f t="shared" si="10"/>
        <v>122.041</v>
      </c>
      <c r="T51" s="88">
        <f t="shared" si="10"/>
        <v>114.306</v>
      </c>
      <c r="U51" s="88">
        <f t="shared" si="10"/>
        <v>104.89099999999999</v>
      </c>
      <c r="V51" s="88">
        <f t="shared" si="10"/>
        <v>105.229</v>
      </c>
      <c r="W51" s="88">
        <f t="shared" si="10"/>
        <v>200.93100000000001</v>
      </c>
      <c r="X51" s="88">
        <f t="shared" si="10"/>
        <v>147.99</v>
      </c>
      <c r="Y51" s="88">
        <f t="shared" si="10"/>
        <v>121.328</v>
      </c>
      <c r="Z51" s="89" t="str">
        <f t="shared" si="10"/>
        <v/>
      </c>
      <c r="AA51" s="104">
        <f>SUM(B51:Z51)</f>
        <v>1356.952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45.293999999999997</v>
      </c>
      <c r="O4" s="18">
        <v>139.92799999999997</v>
      </c>
      <c r="P4" s="18">
        <v>25.466999999999999</v>
      </c>
      <c r="Q4" s="18">
        <v>26.588999999999999</v>
      </c>
      <c r="R4" s="18">
        <v>202.92099999999999</v>
      </c>
      <c r="S4" s="18">
        <v>122.041</v>
      </c>
      <c r="T4" s="18">
        <v>114.30600000000001</v>
      </c>
      <c r="U4" s="18">
        <v>104.89100000000001</v>
      </c>
      <c r="V4" s="18">
        <v>105.229</v>
      </c>
      <c r="W4" s="18">
        <v>200.952</v>
      </c>
      <c r="X4" s="18">
        <v>148.02000000000001</v>
      </c>
      <c r="Y4" s="18">
        <v>121.322</v>
      </c>
      <c r="Z4" s="19"/>
      <c r="AA4" s="20">
        <f>SUM(B4:Z4)</f>
        <v>1356.96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</v>
      </c>
      <c r="O7" s="28">
        <v>51.25</v>
      </c>
      <c r="P7" s="28">
        <v>18.5</v>
      </c>
      <c r="Q7" s="28">
        <v>20.99</v>
      </c>
      <c r="R7" s="28">
        <v>132.34</v>
      </c>
      <c r="S7" s="28">
        <v>97.56</v>
      </c>
      <c r="T7" s="28">
        <v>81.260000000000005</v>
      </c>
      <c r="U7" s="28">
        <v>84.51</v>
      </c>
      <c r="V7" s="28">
        <v>85.75</v>
      </c>
      <c r="W7" s="28">
        <v>136.58000000000001</v>
      </c>
      <c r="X7" s="28">
        <v>135</v>
      </c>
      <c r="Y7" s="28">
        <v>126.62</v>
      </c>
      <c r="Z7" s="29"/>
      <c r="AA7" s="30">
        <f>IF(SUM(B7:Z7)&lt;&gt;0,AVERAGEIF(B7:Z7,"&lt;&gt;"""),"")</f>
        <v>81.28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17.560000000000002</v>
      </c>
      <c r="T12" s="52">
        <v>50</v>
      </c>
      <c r="U12" s="52">
        <v>48.412999999999997</v>
      </c>
      <c r="V12" s="52">
        <v>46.140999999999998</v>
      </c>
      <c r="W12" s="52"/>
      <c r="X12" s="52"/>
      <c r="Y12" s="52"/>
      <c r="Z12" s="53"/>
      <c r="AA12" s="54">
        <f t="shared" si="0"/>
        <v>162.114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19.597000000000001</v>
      </c>
      <c r="O14" s="57">
        <v>7.52</v>
      </c>
      <c r="P14" s="57">
        <v>23.916999999999998</v>
      </c>
      <c r="Q14" s="57">
        <v>22.132999999999999</v>
      </c>
      <c r="R14" s="57"/>
      <c r="S14" s="57"/>
      <c r="T14" s="57">
        <v>29.12</v>
      </c>
      <c r="U14" s="57">
        <v>31.012</v>
      </c>
      <c r="V14" s="57">
        <v>32.590000000000003</v>
      </c>
      <c r="W14" s="57"/>
      <c r="X14" s="57"/>
      <c r="Y14" s="57"/>
      <c r="Z14" s="58"/>
      <c r="AA14" s="59">
        <f t="shared" si="0"/>
        <v>165.88900000000001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19.597000000000001</v>
      </c>
      <c r="O16" s="62">
        <f t="shared" si="1"/>
        <v>7.52</v>
      </c>
      <c r="P16" s="62">
        <f t="shared" si="1"/>
        <v>23.916999999999998</v>
      </c>
      <c r="Q16" s="62">
        <f t="shared" si="1"/>
        <v>22.132999999999999</v>
      </c>
      <c r="R16" s="62">
        <f t="shared" si="1"/>
        <v>0</v>
      </c>
      <c r="S16" s="62">
        <f t="shared" si="1"/>
        <v>17.560000000000002</v>
      </c>
      <c r="T16" s="62">
        <f t="shared" si="1"/>
        <v>79.12</v>
      </c>
      <c r="U16" s="62">
        <f t="shared" si="1"/>
        <v>79.424999999999997</v>
      </c>
      <c r="V16" s="62">
        <f t="shared" si="1"/>
        <v>78.730999999999995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328.00300000000004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0.19700000000000001</v>
      </c>
      <c r="O20" s="77">
        <v>0.24399999999999999</v>
      </c>
      <c r="P20" s="77">
        <v>0.308</v>
      </c>
      <c r="Q20" s="77">
        <v>0.28899999999999998</v>
      </c>
      <c r="R20" s="77">
        <v>0.29599999999999999</v>
      </c>
      <c r="S20" s="77">
        <v>5.86</v>
      </c>
      <c r="T20" s="77">
        <v>20.644000000000002</v>
      </c>
      <c r="U20" s="77">
        <v>17.044</v>
      </c>
      <c r="V20" s="77">
        <v>14.366</v>
      </c>
      <c r="W20" s="77">
        <v>2.7279999999999998</v>
      </c>
      <c r="X20" s="77">
        <v>0.108</v>
      </c>
      <c r="Y20" s="77">
        <v>0.105</v>
      </c>
      <c r="Z20" s="78"/>
      <c r="AA20" s="79">
        <f t="shared" si="2"/>
        <v>62.189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0.56399999999999995</v>
      </c>
      <c r="P21" s="81">
        <v>1.242</v>
      </c>
      <c r="Q21" s="81">
        <v>4.1669999999999998</v>
      </c>
      <c r="R21" s="81">
        <v>20.125</v>
      </c>
      <c r="S21" s="81">
        <v>34.021000000000001</v>
      </c>
      <c r="T21" s="81">
        <v>14.542</v>
      </c>
      <c r="U21" s="81">
        <v>8.4220000000000006</v>
      </c>
      <c r="V21" s="81">
        <v>12.132</v>
      </c>
      <c r="W21" s="81">
        <v>22.424000000000003</v>
      </c>
      <c r="X21" s="81">
        <v>21.812000000000001</v>
      </c>
      <c r="Y21" s="81">
        <v>21.616999999999997</v>
      </c>
      <c r="Z21" s="78"/>
      <c r="AA21" s="79">
        <f t="shared" si="2"/>
        <v>161.06800000000001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0.19700000000000001</v>
      </c>
      <c r="O25" s="88">
        <f t="shared" si="3"/>
        <v>0.80799999999999994</v>
      </c>
      <c r="P25" s="88">
        <f t="shared" si="3"/>
        <v>1.55</v>
      </c>
      <c r="Q25" s="88">
        <f t="shared" si="3"/>
        <v>4.4559999999999995</v>
      </c>
      <c r="R25" s="88">
        <f t="shared" si="3"/>
        <v>20.420999999999999</v>
      </c>
      <c r="S25" s="88">
        <f t="shared" si="3"/>
        <v>39.881</v>
      </c>
      <c r="T25" s="88">
        <f t="shared" si="3"/>
        <v>35.186</v>
      </c>
      <c r="U25" s="88">
        <f t="shared" si="3"/>
        <v>25.466000000000001</v>
      </c>
      <c r="V25" s="88">
        <f t="shared" si="3"/>
        <v>26.497999999999998</v>
      </c>
      <c r="W25" s="88">
        <f t="shared" si="3"/>
        <v>25.152000000000001</v>
      </c>
      <c r="X25" s="88">
        <f t="shared" si="3"/>
        <v>21.92</v>
      </c>
      <c r="Y25" s="88">
        <f t="shared" si="3"/>
        <v>21.721999999999998</v>
      </c>
      <c r="Z25" s="89">
        <f t="shared" si="3"/>
        <v>0</v>
      </c>
      <c r="AA25" s="90">
        <f t="shared" si="3"/>
        <v>223.25700000000001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19.794</v>
      </c>
      <c r="O29" s="77">
        <v>8.3279999999999994</v>
      </c>
      <c r="P29" s="77">
        <v>25.466999999999999</v>
      </c>
      <c r="Q29" s="77">
        <v>26.588999999999999</v>
      </c>
      <c r="R29" s="77">
        <v>20.420999999999999</v>
      </c>
      <c r="S29" s="77">
        <v>57.441000000000003</v>
      </c>
      <c r="T29" s="77">
        <v>114.306</v>
      </c>
      <c r="U29" s="77">
        <v>104.89100000000001</v>
      </c>
      <c r="V29" s="77">
        <v>105.229</v>
      </c>
      <c r="W29" s="77">
        <v>25.152000000000001</v>
      </c>
      <c r="X29" s="77">
        <v>21.92</v>
      </c>
      <c r="Y29" s="77">
        <v>21.722000000000001</v>
      </c>
      <c r="Z29" s="78"/>
      <c r="AA29" s="79">
        <f>SUM(B29:Z29)</f>
        <v>551.26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19.794</v>
      </c>
      <c r="O31" s="62">
        <f t="shared" si="4"/>
        <v>8.3279999999999994</v>
      </c>
      <c r="P31" s="62">
        <f t="shared" si="4"/>
        <v>25.466999999999999</v>
      </c>
      <c r="Q31" s="62">
        <f t="shared" si="4"/>
        <v>26.588999999999999</v>
      </c>
      <c r="R31" s="62">
        <f t="shared" si="4"/>
        <v>20.420999999999999</v>
      </c>
      <c r="S31" s="62">
        <f t="shared" si="4"/>
        <v>57.441000000000003</v>
      </c>
      <c r="T31" s="62">
        <f t="shared" si="4"/>
        <v>114.306</v>
      </c>
      <c r="U31" s="62">
        <f t="shared" si="4"/>
        <v>104.89100000000001</v>
      </c>
      <c r="V31" s="62">
        <f t="shared" si="4"/>
        <v>105.229</v>
      </c>
      <c r="W31" s="62">
        <f t="shared" si="4"/>
        <v>25.152000000000001</v>
      </c>
      <c r="X31" s="62">
        <f t="shared" si="4"/>
        <v>21.92</v>
      </c>
      <c r="Y31" s="62">
        <f t="shared" si="4"/>
        <v>21.722000000000001</v>
      </c>
      <c r="Z31" s="63">
        <f t="shared" si="4"/>
        <v>0</v>
      </c>
      <c r="AA31" s="64">
        <f t="shared" si="4"/>
        <v>551.26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25.5</v>
      </c>
      <c r="O38" s="99">
        <v>131.6</v>
      </c>
      <c r="P38" s="99"/>
      <c r="Q38" s="99"/>
      <c r="R38" s="99">
        <v>182.5</v>
      </c>
      <c r="S38" s="99">
        <v>64.599999999999994</v>
      </c>
      <c r="T38" s="99"/>
      <c r="U38" s="99"/>
      <c r="V38" s="99"/>
      <c r="W38" s="99">
        <v>175.8</v>
      </c>
      <c r="X38" s="99">
        <v>126.1</v>
      </c>
      <c r="Y38" s="99">
        <v>99.6</v>
      </c>
      <c r="Z38" s="100"/>
      <c r="AA38" s="79">
        <f t="shared" si="5"/>
        <v>805.7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25.5</v>
      </c>
      <c r="O39" s="88">
        <f t="shared" si="6"/>
        <v>131.6</v>
      </c>
      <c r="P39" s="88">
        <f t="shared" si="6"/>
        <v>0</v>
      </c>
      <c r="Q39" s="88">
        <f t="shared" si="6"/>
        <v>0</v>
      </c>
      <c r="R39" s="88">
        <f t="shared" si="6"/>
        <v>182.5</v>
      </c>
      <c r="S39" s="88">
        <f t="shared" si="6"/>
        <v>64.599999999999994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175.8</v>
      </c>
      <c r="X39" s="88">
        <f t="shared" si="6"/>
        <v>126.1</v>
      </c>
      <c r="Y39" s="88">
        <f t="shared" si="6"/>
        <v>99.6</v>
      </c>
      <c r="Z39" s="89">
        <f t="shared" si="6"/>
        <v>0</v>
      </c>
      <c r="AA39" s="90">
        <f t="shared" si="5"/>
        <v>805.7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25.5</v>
      </c>
      <c r="O46" s="99">
        <v>131.6</v>
      </c>
      <c r="P46" s="99"/>
      <c r="Q46" s="99"/>
      <c r="R46" s="99">
        <v>182.5</v>
      </c>
      <c r="S46" s="99">
        <v>64.599999999999994</v>
      </c>
      <c r="T46" s="99"/>
      <c r="U46" s="99"/>
      <c r="V46" s="99"/>
      <c r="W46" s="99">
        <v>175.8</v>
      </c>
      <c r="X46" s="99">
        <v>126.1</v>
      </c>
      <c r="Y46" s="99">
        <v>99.6</v>
      </c>
      <c r="Z46" s="100"/>
      <c r="AA46" s="79">
        <f t="shared" si="7"/>
        <v>805.7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25.5</v>
      </c>
      <c r="O48" s="88">
        <f t="shared" si="8"/>
        <v>131.6</v>
      </c>
      <c r="P48" s="88">
        <f t="shared" si="8"/>
        <v>0</v>
      </c>
      <c r="Q48" s="88">
        <f t="shared" si="8"/>
        <v>0</v>
      </c>
      <c r="R48" s="88">
        <f t="shared" si="8"/>
        <v>182.5</v>
      </c>
      <c r="S48" s="88">
        <f t="shared" si="8"/>
        <v>64.599999999999994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175.8</v>
      </c>
      <c r="X48" s="88">
        <f t="shared" si="8"/>
        <v>126.1</v>
      </c>
      <c r="Y48" s="88">
        <f t="shared" si="8"/>
        <v>99.6</v>
      </c>
      <c r="Z48" s="89">
        <f t="shared" si="8"/>
        <v>0</v>
      </c>
      <c r="AA48" s="90">
        <f t="shared" si="7"/>
        <v>805.7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45.293999999999997</v>
      </c>
      <c r="O51" s="88">
        <f t="shared" si="10"/>
        <v>139.928</v>
      </c>
      <c r="P51" s="88">
        <f t="shared" si="10"/>
        <v>25.466999999999999</v>
      </c>
      <c r="Q51" s="88">
        <f t="shared" si="10"/>
        <v>26.588999999999999</v>
      </c>
      <c r="R51" s="88">
        <f t="shared" si="10"/>
        <v>202.92099999999999</v>
      </c>
      <c r="S51" s="88">
        <f t="shared" si="10"/>
        <v>122.041</v>
      </c>
      <c r="T51" s="88">
        <f t="shared" si="10"/>
        <v>114.30600000000001</v>
      </c>
      <c r="U51" s="88">
        <f t="shared" si="10"/>
        <v>104.89099999999999</v>
      </c>
      <c r="V51" s="88">
        <f t="shared" si="10"/>
        <v>105.22899999999998</v>
      </c>
      <c r="W51" s="88">
        <f t="shared" si="10"/>
        <v>200.952</v>
      </c>
      <c r="X51" s="88">
        <f t="shared" si="10"/>
        <v>148.01999999999998</v>
      </c>
      <c r="Y51" s="88">
        <f t="shared" si="10"/>
        <v>121.32199999999999</v>
      </c>
      <c r="Z51" s="89">
        <f t="shared" si="10"/>
        <v>0</v>
      </c>
      <c r="AA51" s="104">
        <f>SUM(B51:Z51)</f>
        <v>1356.9599999999998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25.5</v>
      </c>
      <c r="O4" s="18">
        <v>131.6</v>
      </c>
      <c r="P4" s="18"/>
      <c r="Q4" s="18"/>
      <c r="R4" s="18">
        <v>182.5</v>
      </c>
      <c r="S4" s="18">
        <v>64.599999999999994</v>
      </c>
      <c r="T4" s="18"/>
      <c r="U4" s="18"/>
      <c r="V4" s="18"/>
      <c r="W4" s="18">
        <v>175.8</v>
      </c>
      <c r="X4" s="18">
        <v>126.1</v>
      </c>
      <c r="Y4" s="18">
        <v>99.6</v>
      </c>
      <c r="Z4" s="19"/>
      <c r="AA4" s="111">
        <f>SUM(B4:Z4)</f>
        <v>805.7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</v>
      </c>
      <c r="O7" s="117">
        <v>51.25</v>
      </c>
      <c r="P7" s="117">
        <v>18.5</v>
      </c>
      <c r="Q7" s="117">
        <v>20.99</v>
      </c>
      <c r="R7" s="117">
        <v>132.34</v>
      </c>
      <c r="S7" s="117">
        <v>97.56</v>
      </c>
      <c r="T7" s="117">
        <v>81.260000000000005</v>
      </c>
      <c r="U7" s="117">
        <v>84.51</v>
      </c>
      <c r="V7" s="117">
        <v>85.75</v>
      </c>
      <c r="W7" s="117">
        <v>136.58000000000001</v>
      </c>
      <c r="X7" s="117">
        <v>135</v>
      </c>
      <c r="Y7" s="117">
        <v>126.62</v>
      </c>
      <c r="Z7" s="118"/>
      <c r="AA7" s="119">
        <f>IF(SUM(B7:Z7)&lt;&gt;0,AVERAGEIF(B7:Z7,"&lt;&gt;"""),"")</f>
        <v>81.28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25.5</v>
      </c>
      <c r="O23" s="133">
        <v>131.6</v>
      </c>
      <c r="P23" s="133"/>
      <c r="Q23" s="133"/>
      <c r="R23" s="133">
        <v>182.5</v>
      </c>
      <c r="S23" s="133">
        <v>64.599999999999994</v>
      </c>
      <c r="T23" s="133"/>
      <c r="U23" s="133"/>
      <c r="V23" s="133"/>
      <c r="W23" s="133">
        <v>175.8</v>
      </c>
      <c r="X23" s="133">
        <v>126.1</v>
      </c>
      <c r="Y23" s="133">
        <v>99.6</v>
      </c>
      <c r="Z23" s="131"/>
      <c r="AA23" s="132">
        <f t="shared" si="2"/>
        <v>805.7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25.5</v>
      </c>
      <c r="O24" s="135">
        <f t="shared" si="3"/>
        <v>131.6</v>
      </c>
      <c r="P24" s="135">
        <f t="shared" si="3"/>
        <v>0</v>
      </c>
      <c r="Q24" s="135">
        <f t="shared" si="3"/>
        <v>0</v>
      </c>
      <c r="R24" s="135">
        <f t="shared" si="3"/>
        <v>182.5</v>
      </c>
      <c r="S24" s="135">
        <f t="shared" si="3"/>
        <v>64.599999999999994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175.8</v>
      </c>
      <c r="X24" s="135">
        <f t="shared" si="3"/>
        <v>126.1</v>
      </c>
      <c r="Y24" s="135">
        <f t="shared" si="3"/>
        <v>99.6</v>
      </c>
      <c r="Z24" s="136" t="str">
        <f t="shared" si="3"/>
        <v/>
      </c>
      <c r="AA24" s="90">
        <f t="shared" si="2"/>
        <v>805.7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2023-03-24T09:28:03Z</dcterms:created>
  <dcterms:modified xsi:type="dcterms:W3CDTF">2023-03-24T09:28:04Z</dcterms:modified>
</cp:coreProperties>
</file>