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<sst xmlns="http://schemas.openxmlformats.org/spreadsheetml/2006/main" count="117" uniqueCount="53">
  <si>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23/03/2023 11:20:36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</si>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</sst>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0.48599999999999999</c:v>
                </c:pt>
                <c:pt idx="13">
                  <c:v>0.48499999999999999</c:v>
                </c:pt>
                <c:pt idx="14">
                  <c:v>9.6389999999999993</c:v>
                </c:pt>
                <c:pt idx="15">
                  <c:v>11.878</c:v>
                </c:pt>
                <c:pt idx="16">
                  <c:v>21.651999999999997</c:v>
                </c:pt>
                <c:pt idx="17">
                  <c:v>166.53400000000002</c:v>
                </c:pt>
                <c:pt idx="18">
                  <c:v>204.66200000000001</c:v>
                </c:pt>
                <c:pt idx="19">
                  <c:v>151.095</c:v>
                </c:pt>
                <c:pt idx="20">
                  <c:v>147.88199999999998</c:v>
                </c:pt>
                <c:pt idx="21">
                  <c:v>111.718</c:v>
                </c:pt>
                <c:pt idx="22">
                  <c:v>240.584</c:v>
                </c:pt>
                <c:pt idx="23">
                  <c:v>223.66700000000003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715968"/>
        <c:axId val="146716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29.779000000000003</c:v>
                </c:pt>
                <c:pt idx="13">
                  <c:v>17.523000000000003</c:v>
                </c:pt>
                <c:pt idx="14">
                  <c:v>32.484999999999999</c:v>
                </c:pt>
                <c:pt idx="15">
                  <c:v>33.57</c:v>
                </c:pt>
                <c:pt idx="16">
                  <c:v>43.055999999999997</c:v>
                </c:pt>
                <c:pt idx="17">
                  <c:v>166.53399999999999</c:v>
                </c:pt>
                <c:pt idx="18">
                  <c:v>204.66200000000001</c:v>
                </c:pt>
                <c:pt idx="19">
                  <c:v>151.29000000000002</c:v>
                </c:pt>
                <c:pt idx="20">
                  <c:v>147.88199999999998</c:v>
                </c:pt>
                <c:pt idx="21">
                  <c:v>111.718</c:v>
                </c:pt>
                <c:pt idx="22">
                  <c:v>260.286</c:v>
                </c:pt>
                <c:pt idx="23">
                  <c:v>241.471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15968"/>
        <c:axId val="146716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50.37</c:v>
                </c:pt>
                <c:pt idx="13">
                  <c:v>15.39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87.01</c:v>
                </c:pt>
                <c:pt idx="19">
                  <c:v>67.13</c:v>
                </c:pt>
                <c:pt idx="20">
                  <c:v>65</c:v>
                </c:pt>
                <c:pt idx="21">
                  <c:v>65</c:v>
                </c:pt>
                <c:pt idx="22">
                  <c:v>124.94</c:v>
                </c:pt>
                <c:pt idx="23">
                  <c:v>92.25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46064"/>
        <c:axId val="418945672"/>
      </c:lineChart>
      <c:catAx>
        <c:axId val="14671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716360"/>
        <c:crosses val="autoZero"/>
        <c:auto val="1"/>
        <c:lblAlgn val="ctr"/>
        <c:lblOffset val="100"/>
        <c:noMultiLvlLbl val="0"/>
      </c:catAx>
      <c:valAx>
        <c:axId val="14671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715968"/>
        <c:crosses val="autoZero"/>
        <c:crossBetween val="between"/>
      </c:valAx>
      <c:valAx>
        <c:axId val="418945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46064"/>
        <c:crosses val="max"/>
        <c:crossBetween val="between"/>
      </c:valAx>
      <c:catAx>
        <c:axId val="418946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945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29.779000000000003</v>
      </c>
      <c r="O4" s="18">
        <v>17.523</v>
      </c>
      <c r="P4" s="18">
        <v>32.484999999999999</v>
      </c>
      <c r="Q4" s="18">
        <v>33.57</v>
      </c>
      <c r="R4" s="18">
        <v>43.055999999999997</v>
      </c>
      <c r="S4" s="18">
        <v>166.53400000000002</v>
      </c>
      <c r="T4" s="18">
        <v>204.66200000000001</v>
      </c>
      <c r="U4" s="18">
        <v>151.28999999999996</v>
      </c>
      <c r="V4" s="18">
        <v>147.88199999999998</v>
      </c>
      <c r="W4" s="18">
        <v>111.718</v>
      </c>
      <c r="X4" s="18">
        <v>260.262</v>
      </c>
      <c r="Y4" s="18">
        <v>241.471</v>
      </c>
      <c r="Z4" s="19"/>
      <c r="AA4" s="20">
        <f>SUM(B4:Z4)</f>
        <v>1440.232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50.37</v>
      </c>
      <c r="O7" s="28">
        <v>15.39</v>
      </c>
      <c r="P7" s="28">
        <v>65</v>
      </c>
      <c r="Q7" s="28">
        <v>65</v>
      </c>
      <c r="R7" s="28">
        <v>65</v>
      </c>
      <c r="S7" s="28">
        <v>65</v>
      </c>
      <c r="T7" s="28">
        <v>87.01</v>
      </c>
      <c r="U7" s="28">
        <v>67.13</v>
      </c>
      <c r="V7" s="28">
        <v>65</v>
      </c>
      <c r="W7" s="28">
        <v>65</v>
      </c>
      <c r="X7" s="28">
        <v>124.94</v>
      </c>
      <c r="Y7" s="28">
        <v>92.25</v>
      </c>
      <c r="Z7" s="29"/>
      <c r="AA7" s="30">
        <f>IF(SUM(B7:Z7)&lt;&gt;0,AVERAGEIF(B7:Z7,"&lt;&gt;"""),"")</f>
        <v>68.924166666666665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0.48599999999999999</v>
      </c>
      <c r="O14" s="57">
        <v>0.48499999999999999</v>
      </c>
      <c r="P14" s="57">
        <v>9.6389999999999993</v>
      </c>
      <c r="Q14" s="57">
        <v>11.878</v>
      </c>
      <c r="R14" s="57">
        <v>21.651999999999997</v>
      </c>
      <c r="S14" s="57">
        <v>166.53400000000002</v>
      </c>
      <c r="T14" s="57">
        <v>204.66200000000001</v>
      </c>
      <c r="U14" s="57">
        <v>151.095</v>
      </c>
      <c r="V14" s="57">
        <v>147.88199999999998</v>
      </c>
      <c r="W14" s="57">
        <v>111.718</v>
      </c>
      <c r="X14" s="57">
        <v>240.584</v>
      </c>
      <c r="Y14" s="57">
        <v>223.66700000000003</v>
      </c>
      <c r="Z14" s="58"/>
      <c r="AA14" s="59">
        <f t="shared" si="0"/>
        <v>1290.2820000000002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0.48599999999999999</v>
      </c>
      <c r="O16" s="62">
        <f t="shared" si="1"/>
        <v>0.48499999999999999</v>
      </c>
      <c r="P16" s="62">
        <f t="shared" si="1"/>
        <v>9.6389999999999993</v>
      </c>
      <c r="Q16" s="62">
        <f t="shared" si="1"/>
        <v>11.878</v>
      </c>
      <c r="R16" s="62">
        <f t="shared" si="1"/>
        <v>21.651999999999997</v>
      </c>
      <c r="S16" s="62">
        <f t="shared" si="1"/>
        <v>166.53400000000002</v>
      </c>
      <c r="T16" s="62">
        <f t="shared" si="1"/>
        <v>204.66200000000001</v>
      </c>
      <c r="U16" s="62">
        <f t="shared" si="1"/>
        <v>151.095</v>
      </c>
      <c r="V16" s="62">
        <f t="shared" si="1"/>
        <v>147.88199999999998</v>
      </c>
      <c r="W16" s="62">
        <f t="shared" si="1"/>
        <v>111.718</v>
      </c>
      <c r="X16" s="62">
        <f t="shared" si="1"/>
        <v>240.584</v>
      </c>
      <c r="Y16" s="62">
        <f t="shared" si="1"/>
        <v>223.66700000000003</v>
      </c>
      <c r="Z16" s="63" t="str">
        <f t="shared" si="1"/>
        <v/>
      </c>
      <c r="AA16" s="64">
        <f>SUM(AA10:AA15)</f>
        <v>1290.2820000000002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12.135</v>
      </c>
      <c r="O20" s="77">
        <v>8.4589999999999996</v>
      </c>
      <c r="P20" s="77">
        <v>11.081</v>
      </c>
      <c r="Q20" s="77">
        <v>10.27</v>
      </c>
      <c r="R20" s="77">
        <v>9.7270000000000003</v>
      </c>
      <c r="S20" s="77"/>
      <c r="T20" s="77"/>
      <c r="U20" s="77"/>
      <c r="V20" s="77"/>
      <c r="W20" s="77"/>
      <c r="X20" s="77">
        <v>7.76</v>
      </c>
      <c r="Y20" s="77">
        <v>7.5620000000000003</v>
      </c>
      <c r="Z20" s="78"/>
      <c r="AA20" s="79">
        <f t="shared" si="2"/>
        <v>66.994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17.158000000000001</v>
      </c>
      <c r="O21" s="81">
        <v>8.5790000000000006</v>
      </c>
      <c r="P21" s="81">
        <v>11.765000000000001</v>
      </c>
      <c r="Q21" s="81">
        <v>11.422000000000001</v>
      </c>
      <c r="R21" s="81">
        <v>11.677</v>
      </c>
      <c r="S21" s="81"/>
      <c r="T21" s="81"/>
      <c r="U21" s="81">
        <v>0.19500000000000001</v>
      </c>
      <c r="V21" s="81"/>
      <c r="W21" s="81"/>
      <c r="X21" s="81">
        <v>11.917999999999999</v>
      </c>
      <c r="Y21" s="81">
        <v>10.242000000000001</v>
      </c>
      <c r="Z21" s="78"/>
      <c r="AA21" s="79">
        <f t="shared" si="2"/>
        <v>82.956000000000003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29.292999999999999</v>
      </c>
      <c r="O25" s="88">
        <f t="shared" si="3"/>
        <v>17.038</v>
      </c>
      <c r="P25" s="88">
        <f t="shared" si="3"/>
        <v>22.846</v>
      </c>
      <c r="Q25" s="88">
        <f t="shared" si="3"/>
        <v>21.692</v>
      </c>
      <c r="R25" s="88">
        <f t="shared" si="3"/>
        <v>21.404</v>
      </c>
      <c r="S25" s="88">
        <f t="shared" si="3"/>
        <v>0</v>
      </c>
      <c r="T25" s="88">
        <f t="shared" si="3"/>
        <v>0</v>
      </c>
      <c r="U25" s="88">
        <f t="shared" si="3"/>
        <v>0.19500000000000001</v>
      </c>
      <c r="V25" s="88">
        <f t="shared" si="3"/>
        <v>0</v>
      </c>
      <c r="W25" s="88">
        <f t="shared" si="3"/>
        <v>0</v>
      </c>
      <c r="X25" s="88">
        <f t="shared" si="3"/>
        <v>19.677999999999997</v>
      </c>
      <c r="Y25" s="88">
        <f t="shared" si="3"/>
        <v>17.804000000000002</v>
      </c>
      <c r="Z25" s="89" t="str">
        <f t="shared" si="3"/>
        <v/>
      </c>
      <c r="AA25" s="90">
        <f>SUM(AA19:AA24)</f>
        <v>149.94999999999999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29.779</v>
      </c>
      <c r="O29" s="77">
        <v>17.523</v>
      </c>
      <c r="P29" s="77">
        <v>32.484999999999999</v>
      </c>
      <c r="Q29" s="77">
        <v>33.57</v>
      </c>
      <c r="R29" s="77">
        <v>43.055999999999997</v>
      </c>
      <c r="S29" s="77">
        <v>166.53399999999999</v>
      </c>
      <c r="T29" s="77">
        <v>204.66200000000001</v>
      </c>
      <c r="U29" s="77">
        <v>151.29</v>
      </c>
      <c r="V29" s="77">
        <v>147.88200000000001</v>
      </c>
      <c r="W29" s="77">
        <v>111.718</v>
      </c>
      <c r="X29" s="77">
        <v>260.262</v>
      </c>
      <c r="Y29" s="77">
        <v>241.471</v>
      </c>
      <c r="Z29" s="78"/>
      <c r="AA29" s="79">
        <f>SUM(B29:Z29)</f>
        <v>1440.232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29.779</v>
      </c>
      <c r="O31" s="62">
        <f t="shared" si="4"/>
        <v>17.523</v>
      </c>
      <c r="P31" s="62">
        <f t="shared" si="4"/>
        <v>32.484999999999999</v>
      </c>
      <c r="Q31" s="62">
        <f t="shared" si="4"/>
        <v>33.57</v>
      </c>
      <c r="R31" s="62">
        <f t="shared" si="4"/>
        <v>43.055999999999997</v>
      </c>
      <c r="S31" s="62">
        <f t="shared" si="4"/>
        <v>166.53399999999999</v>
      </c>
      <c r="T31" s="62">
        <f t="shared" si="4"/>
        <v>204.66200000000001</v>
      </c>
      <c r="U31" s="62">
        <f t="shared" si="4"/>
        <v>151.29</v>
      </c>
      <c r="V31" s="62">
        <f t="shared" si="4"/>
        <v>147.88200000000001</v>
      </c>
      <c r="W31" s="62">
        <f t="shared" si="4"/>
        <v>111.718</v>
      </c>
      <c r="X31" s="62">
        <f t="shared" si="4"/>
        <v>260.262</v>
      </c>
      <c r="Y31" s="62">
        <f t="shared" si="4"/>
        <v>241.471</v>
      </c>
      <c r="Z31" s="63" t="str">
        <f t="shared" si="4"/>
        <v/>
      </c>
      <c r="AA31" s="64">
        <f>SUM(AA28:AA30)</f>
        <v>1440.232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29.779</v>
      </c>
      <c r="O51" s="88">
        <f t="shared" si="10"/>
        <v>17.523</v>
      </c>
      <c r="P51" s="88">
        <f t="shared" si="10"/>
        <v>32.484999999999999</v>
      </c>
      <c r="Q51" s="88">
        <f t="shared" si="10"/>
        <v>33.57</v>
      </c>
      <c r="R51" s="88">
        <f t="shared" si="10"/>
        <v>43.055999999999997</v>
      </c>
      <c r="S51" s="88">
        <f t="shared" si="10"/>
        <v>166.53400000000002</v>
      </c>
      <c r="T51" s="88">
        <f t="shared" si="10"/>
        <v>204.66200000000001</v>
      </c>
      <c r="U51" s="88">
        <f t="shared" si="10"/>
        <v>151.29</v>
      </c>
      <c r="V51" s="88">
        <f t="shared" si="10"/>
        <v>147.88199999999998</v>
      </c>
      <c r="W51" s="88">
        <f t="shared" si="10"/>
        <v>111.718</v>
      </c>
      <c r="X51" s="88">
        <f t="shared" si="10"/>
        <v>260.262</v>
      </c>
      <c r="Y51" s="88">
        <f t="shared" si="10"/>
        <v>241.47100000000003</v>
      </c>
      <c r="Z51" s="89" t="str">
        <f t="shared" si="10"/>
        <v/>
      </c>
      <c r="AA51" s="104">
        <f>SUM(B51:Z51)</f>
        <v>1440.232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29.779000000000003</v>
      </c>
      <c r="O4" s="18">
        <v>17.523000000000003</v>
      </c>
      <c r="P4" s="18">
        <v>32.484999999999999</v>
      </c>
      <c r="Q4" s="18">
        <v>33.57</v>
      </c>
      <c r="R4" s="18">
        <v>43.055999999999997</v>
      </c>
      <c r="S4" s="18">
        <v>166.53399999999999</v>
      </c>
      <c r="T4" s="18">
        <v>204.66200000000001</v>
      </c>
      <c r="U4" s="18">
        <v>151.29000000000002</v>
      </c>
      <c r="V4" s="18">
        <v>147.88199999999998</v>
      </c>
      <c r="W4" s="18">
        <v>111.718</v>
      </c>
      <c r="X4" s="18">
        <v>260.286</v>
      </c>
      <c r="Y4" s="18">
        <v>241.471</v>
      </c>
      <c r="Z4" s="19"/>
      <c r="AA4" s="20">
        <f>SUM(B4:Z4)</f>
        <v>1440.2560000000001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50.37</v>
      </c>
      <c r="O7" s="28">
        <v>15.39</v>
      </c>
      <c r="P7" s="28">
        <v>65</v>
      </c>
      <c r="Q7" s="28">
        <v>65</v>
      </c>
      <c r="R7" s="28">
        <v>65</v>
      </c>
      <c r="S7" s="28">
        <v>65</v>
      </c>
      <c r="T7" s="28">
        <v>87.01</v>
      </c>
      <c r="U7" s="28">
        <v>67.13</v>
      </c>
      <c r="V7" s="28">
        <v>65</v>
      </c>
      <c r="W7" s="28">
        <v>65</v>
      </c>
      <c r="X7" s="28">
        <v>124.94</v>
      </c>
      <c r="Y7" s="28">
        <v>92.25</v>
      </c>
      <c r="Z7" s="29"/>
      <c r="AA7" s="30">
        <f>IF(SUM(B7:Z7)&lt;&gt;0,AVERAGEIF(B7:Z7,"&lt;&gt;"""),"")</f>
        <v>68.924166666666665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8.5630000000000006</v>
      </c>
      <c r="R12" s="52">
        <v>13.986000000000001</v>
      </c>
      <c r="S12" s="52">
        <v>98.986000000000004</v>
      </c>
      <c r="T12" s="52">
        <v>76.471999999999994</v>
      </c>
      <c r="U12" s="52">
        <v>88.637</v>
      </c>
      <c r="V12" s="52">
        <v>104.268</v>
      </c>
      <c r="W12" s="52">
        <v>98.986000000000004</v>
      </c>
      <c r="X12" s="52"/>
      <c r="Y12" s="52"/>
      <c r="Z12" s="53"/>
      <c r="AA12" s="54">
        <f t="shared" si="0"/>
        <v>489.89800000000002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12.45</v>
      </c>
      <c r="O14" s="57">
        <v>6.5679999999999996</v>
      </c>
      <c r="P14" s="57">
        <v>10.728000000000002</v>
      </c>
      <c r="Q14" s="57">
        <v>10.065999999999999</v>
      </c>
      <c r="R14" s="57">
        <v>10.247</v>
      </c>
      <c r="S14" s="57">
        <v>5.2750000000000004</v>
      </c>
      <c r="T14" s="57"/>
      <c r="U14" s="57">
        <v>3.8489999999999998</v>
      </c>
      <c r="V14" s="57">
        <v>3.6840000000000002</v>
      </c>
      <c r="W14" s="57">
        <v>3.3069999999999999</v>
      </c>
      <c r="X14" s="57"/>
      <c r="Y14" s="57"/>
      <c r="Z14" s="58"/>
      <c r="AA14" s="59">
        <f t="shared" si="0"/>
        <v>66.173999999999992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12.45</v>
      </c>
      <c r="O16" s="62">
        <f t="shared" si="1"/>
        <v>6.5679999999999996</v>
      </c>
      <c r="P16" s="62">
        <f t="shared" si="1"/>
        <v>10.728000000000002</v>
      </c>
      <c r="Q16" s="62">
        <f t="shared" si="1"/>
        <v>18.628999999999998</v>
      </c>
      <c r="R16" s="62">
        <f t="shared" si="1"/>
        <v>24.233000000000001</v>
      </c>
      <c r="S16" s="62">
        <f t="shared" si="1"/>
        <v>104.26100000000001</v>
      </c>
      <c r="T16" s="62">
        <f t="shared" si="1"/>
        <v>76.471999999999994</v>
      </c>
      <c r="U16" s="62">
        <f t="shared" si="1"/>
        <v>92.486000000000004</v>
      </c>
      <c r="V16" s="62">
        <f t="shared" si="1"/>
        <v>107.952</v>
      </c>
      <c r="W16" s="62">
        <f t="shared" si="1"/>
        <v>102.29300000000001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556.072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0.39600000000000002</v>
      </c>
      <c r="O20" s="77">
        <v>0.36699999999999999</v>
      </c>
      <c r="P20" s="77">
        <v>0.33200000000000002</v>
      </c>
      <c r="Q20" s="77">
        <v>1.8679999999999999</v>
      </c>
      <c r="R20" s="77">
        <v>0.20699999999999999</v>
      </c>
      <c r="S20" s="77">
        <v>50.21</v>
      </c>
      <c r="T20" s="77">
        <v>49.186999999999998</v>
      </c>
      <c r="U20" s="77">
        <v>50.195</v>
      </c>
      <c r="V20" s="77">
        <v>30.201999999999998</v>
      </c>
      <c r="W20" s="77">
        <v>0.159</v>
      </c>
      <c r="X20" s="77">
        <v>1.6579999999999999</v>
      </c>
      <c r="Y20" s="77">
        <v>1.5990000000000002</v>
      </c>
      <c r="Z20" s="78"/>
      <c r="AA20" s="79">
        <f t="shared" si="2"/>
        <v>186.37999999999997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16.933</v>
      </c>
      <c r="O21" s="81">
        <v>10.588000000000001</v>
      </c>
      <c r="P21" s="81">
        <v>21.424999999999997</v>
      </c>
      <c r="Q21" s="81">
        <v>13.073</v>
      </c>
      <c r="R21" s="81">
        <v>18.616</v>
      </c>
      <c r="S21" s="81">
        <v>12.063000000000001</v>
      </c>
      <c r="T21" s="81">
        <v>23.103000000000002</v>
      </c>
      <c r="U21" s="81">
        <v>8.609</v>
      </c>
      <c r="V21" s="81">
        <v>9.7279999999999998</v>
      </c>
      <c r="W21" s="81">
        <v>9.266</v>
      </c>
      <c r="X21" s="81">
        <v>27.927999999999997</v>
      </c>
      <c r="Y21" s="81">
        <v>31.671999999999997</v>
      </c>
      <c r="Z21" s="78"/>
      <c r="AA21" s="79">
        <f t="shared" si="2"/>
        <v>203.00399999999996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17.329000000000001</v>
      </c>
      <c r="O25" s="88">
        <f t="shared" si="3"/>
        <v>10.955000000000002</v>
      </c>
      <c r="P25" s="88">
        <f t="shared" si="3"/>
        <v>21.756999999999998</v>
      </c>
      <c r="Q25" s="88">
        <f t="shared" si="3"/>
        <v>14.941000000000001</v>
      </c>
      <c r="R25" s="88">
        <f t="shared" si="3"/>
        <v>18.823</v>
      </c>
      <c r="S25" s="88">
        <f t="shared" si="3"/>
        <v>62.273000000000003</v>
      </c>
      <c r="T25" s="88">
        <f t="shared" si="3"/>
        <v>72.289999999999992</v>
      </c>
      <c r="U25" s="88">
        <f t="shared" si="3"/>
        <v>58.804000000000002</v>
      </c>
      <c r="V25" s="88">
        <f t="shared" si="3"/>
        <v>39.93</v>
      </c>
      <c r="W25" s="88">
        <f t="shared" si="3"/>
        <v>9.4250000000000007</v>
      </c>
      <c r="X25" s="88">
        <f t="shared" si="3"/>
        <v>29.585999999999999</v>
      </c>
      <c r="Y25" s="88">
        <f t="shared" si="3"/>
        <v>33.271000000000001</v>
      </c>
      <c r="Z25" s="89">
        <f t="shared" si="3"/>
        <v>0</v>
      </c>
      <c r="AA25" s="90">
        <f t="shared" si="3"/>
        <v>389.3839999999999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29.779</v>
      </c>
      <c r="O29" s="77">
        <v>17.523</v>
      </c>
      <c r="P29" s="77">
        <v>32.484999999999999</v>
      </c>
      <c r="Q29" s="77">
        <v>33.57</v>
      </c>
      <c r="R29" s="77">
        <v>43.055999999999997</v>
      </c>
      <c r="S29" s="77">
        <v>166.53399999999999</v>
      </c>
      <c r="T29" s="77">
        <v>148.762</v>
      </c>
      <c r="U29" s="77">
        <v>151.29</v>
      </c>
      <c r="V29" s="77">
        <v>147.88200000000001</v>
      </c>
      <c r="W29" s="77">
        <v>111.718</v>
      </c>
      <c r="X29" s="77">
        <v>29.585999999999999</v>
      </c>
      <c r="Y29" s="77">
        <v>33.271000000000001</v>
      </c>
      <c r="Z29" s="78"/>
      <c r="AA29" s="79">
        <f>SUM(B29:Z29)</f>
        <v>945.45600000000002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29.779</v>
      </c>
      <c r="O31" s="62">
        <f t="shared" si="4"/>
        <v>17.523</v>
      </c>
      <c r="P31" s="62">
        <f t="shared" si="4"/>
        <v>32.484999999999999</v>
      </c>
      <c r="Q31" s="62">
        <f t="shared" si="4"/>
        <v>33.57</v>
      </c>
      <c r="R31" s="62">
        <f t="shared" si="4"/>
        <v>43.055999999999997</v>
      </c>
      <c r="S31" s="62">
        <f t="shared" si="4"/>
        <v>166.53399999999999</v>
      </c>
      <c r="T31" s="62">
        <f t="shared" si="4"/>
        <v>148.762</v>
      </c>
      <c r="U31" s="62">
        <f t="shared" si="4"/>
        <v>151.29</v>
      </c>
      <c r="V31" s="62">
        <f t="shared" si="4"/>
        <v>147.88200000000001</v>
      </c>
      <c r="W31" s="62">
        <f t="shared" si="4"/>
        <v>111.718</v>
      </c>
      <c r="X31" s="62">
        <f t="shared" si="4"/>
        <v>29.585999999999999</v>
      </c>
      <c r="Y31" s="62">
        <f t="shared" si="4"/>
        <v>33.271000000000001</v>
      </c>
      <c r="Z31" s="63">
        <f t="shared" si="4"/>
        <v>0</v>
      </c>
      <c r="AA31" s="64">
        <f t="shared" si="4"/>
        <v>945.45600000000002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55.9</v>
      </c>
      <c r="U38" s="99"/>
      <c r="V38" s="99"/>
      <c r="W38" s="99"/>
      <c r="X38" s="99">
        <v>230.7</v>
      </c>
      <c r="Y38" s="99">
        <v>208.2</v>
      </c>
      <c r="Z38" s="100"/>
      <c r="AA38" s="79">
        <f t="shared" si="5"/>
        <v>494.79999999999995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55.9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230.7</v>
      </c>
      <c r="Y39" s="88">
        <f t="shared" si="6"/>
        <v>208.2</v>
      </c>
      <c r="Z39" s="89">
        <f t="shared" si="6"/>
        <v>0</v>
      </c>
      <c r="AA39" s="90">
        <f t="shared" si="5"/>
        <v>494.79999999999995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55.9</v>
      </c>
      <c r="U46" s="99"/>
      <c r="V46" s="99"/>
      <c r="W46" s="99"/>
      <c r="X46" s="99">
        <v>230.7</v>
      </c>
      <c r="Y46" s="99">
        <v>208.2</v>
      </c>
      <c r="Z46" s="100"/>
      <c r="AA46" s="79">
        <f t="shared" si="7"/>
        <v>494.79999999999995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55.9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230.7</v>
      </c>
      <c r="Y48" s="88">
        <f t="shared" si="8"/>
        <v>208.2</v>
      </c>
      <c r="Z48" s="89">
        <f t="shared" si="8"/>
        <v>0</v>
      </c>
      <c r="AA48" s="90">
        <f t="shared" si="7"/>
        <v>494.79999999999995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29.779</v>
      </c>
      <c r="O51" s="88">
        <f t="shared" si="10"/>
        <v>17.523000000000003</v>
      </c>
      <c r="P51" s="88">
        <f t="shared" si="10"/>
        <v>32.484999999999999</v>
      </c>
      <c r="Q51" s="88">
        <f t="shared" si="10"/>
        <v>33.57</v>
      </c>
      <c r="R51" s="88">
        <f t="shared" si="10"/>
        <v>43.055999999999997</v>
      </c>
      <c r="S51" s="88">
        <f t="shared" si="10"/>
        <v>166.53400000000002</v>
      </c>
      <c r="T51" s="88">
        <f t="shared" si="10"/>
        <v>204.66200000000001</v>
      </c>
      <c r="U51" s="88">
        <f t="shared" si="10"/>
        <v>151.29000000000002</v>
      </c>
      <c r="V51" s="88">
        <f t="shared" si="10"/>
        <v>147.88200000000001</v>
      </c>
      <c r="W51" s="88">
        <f t="shared" si="10"/>
        <v>111.718</v>
      </c>
      <c r="X51" s="88">
        <f t="shared" si="10"/>
        <v>260.286</v>
      </c>
      <c r="Y51" s="88">
        <f t="shared" si="10"/>
        <v>241.471</v>
      </c>
      <c r="Z51" s="89">
        <f t="shared" si="10"/>
        <v>0</v>
      </c>
      <c r="AA51" s="104">
        <f>SUM(B51:Z51)</f>
        <v>1440.2560000000001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55.9</v>
      </c>
      <c r="U4" s="18"/>
      <c r="V4" s="18"/>
      <c r="W4" s="18"/>
      <c r="X4" s="18">
        <v>230.7</v>
      </c>
      <c r="Y4" s="18">
        <v>208.2</v>
      </c>
      <c r="Z4" s="19"/>
      <c r="AA4" s="111">
        <f>SUM(B4:Z4)</f>
        <v>494.79999999999995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50.37</v>
      </c>
      <c r="O7" s="117">
        <v>15.39</v>
      </c>
      <c r="P7" s="117">
        <v>65</v>
      </c>
      <c r="Q7" s="117">
        <v>65</v>
      </c>
      <c r="R7" s="117">
        <v>65</v>
      </c>
      <c r="S7" s="117">
        <v>65</v>
      </c>
      <c r="T7" s="117">
        <v>87.01</v>
      </c>
      <c r="U7" s="117">
        <v>67.13</v>
      </c>
      <c r="V7" s="117">
        <v>65</v>
      </c>
      <c r="W7" s="117">
        <v>65</v>
      </c>
      <c r="X7" s="117">
        <v>124.94</v>
      </c>
      <c r="Y7" s="117">
        <v>92.25</v>
      </c>
      <c r="Z7" s="118"/>
      <c r="AA7" s="119">
        <f>IF(SUM(B7:Z7)&lt;&gt;0,AVERAGEIF(B7:Z7,"&lt;&gt;"""),"")</f>
        <v>68.924166666666665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55.9</v>
      </c>
      <c r="U23" s="133"/>
      <c r="V23" s="133"/>
      <c r="W23" s="133"/>
      <c r="X23" s="133">
        <v>230.7</v>
      </c>
      <c r="Y23" s="133">
        <v>208.2</v>
      </c>
      <c r="Z23" s="131"/>
      <c r="AA23" s="132">
        <f t="shared" si="2"/>
        <v>494.79999999999995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55.9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230.7</v>
      </c>
      <c r="Y24" s="135">
        <f t="shared" si="3"/>
        <v>208.2</v>
      </c>
      <c r="Z24" s="136" t="str">
        <f t="shared" si="3"/>
        <v/>
      </c>
      <c r="AA24" s="90">
        <f t="shared" si="2"/>
        <v>494.79999999999995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2023-03-23T09:20:36Z</dcterms:created>
  <dcterms:modified xsi:type="dcterms:W3CDTF">2023-03-23T09:20:36Z</dcterms:modified>
</cp:coreProperties>
</file>