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<sst xmlns="http://schemas.openxmlformats.org/spreadsheetml/2006/main" count="117" uniqueCount="53">
  <si>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22/03/2023 11:22:14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</si>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</sst>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3.516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43.806000000000004</c:v>
                </c:pt>
                <c:pt idx="13">
                  <c:v>26.158999999999999</c:v>
                </c:pt>
                <c:pt idx="14">
                  <c:v>49.068000000000005</c:v>
                </c:pt>
                <c:pt idx="15">
                  <c:v>6.2609999999999992</c:v>
                </c:pt>
                <c:pt idx="16">
                  <c:v>140.18</c:v>
                </c:pt>
                <c:pt idx="17">
                  <c:v>133.08799999999999</c:v>
                </c:pt>
                <c:pt idx="18">
                  <c:v>105.31</c:v>
                </c:pt>
                <c:pt idx="19">
                  <c:v>84.91</c:v>
                </c:pt>
                <c:pt idx="20">
                  <c:v>90.289999999999992</c:v>
                </c:pt>
                <c:pt idx="21">
                  <c:v>88.289999999999992</c:v>
                </c:pt>
                <c:pt idx="22">
                  <c:v>86.03</c:v>
                </c:pt>
                <c:pt idx="23">
                  <c:v>88.11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0343600"/>
        <c:axId val="1803439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49.262</c:v>
                </c:pt>
                <c:pt idx="13">
                  <c:v>32.204999999999998</c:v>
                </c:pt>
                <c:pt idx="14">
                  <c:v>55.052</c:v>
                </c:pt>
                <c:pt idx="15">
                  <c:v>16.254999999999999</c:v>
                </c:pt>
                <c:pt idx="16">
                  <c:v>150.13099999999997</c:v>
                </c:pt>
                <c:pt idx="17">
                  <c:v>142.83900000000003</c:v>
                </c:pt>
                <c:pt idx="18">
                  <c:v>113.61900000000001</c:v>
                </c:pt>
                <c:pt idx="19">
                  <c:v>96.458999999999989</c:v>
                </c:pt>
                <c:pt idx="20">
                  <c:v>102.474</c:v>
                </c:pt>
                <c:pt idx="21">
                  <c:v>97.788999999999987</c:v>
                </c:pt>
                <c:pt idx="22">
                  <c:v>95.875</c:v>
                </c:pt>
                <c:pt idx="23">
                  <c:v>104.086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343600"/>
        <c:axId val="1803439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</c:v>
                </c:pt>
                <c:pt idx="13">
                  <c:v>84</c:v>
                </c:pt>
                <c:pt idx="14">
                  <c:v>84</c:v>
                </c:pt>
                <c:pt idx="15">
                  <c:v>84</c:v>
                </c:pt>
                <c:pt idx="16">
                  <c:v>106.11</c:v>
                </c:pt>
                <c:pt idx="17">
                  <c:v>141.16</c:v>
                </c:pt>
                <c:pt idx="18">
                  <c:v>98.54</c:v>
                </c:pt>
                <c:pt idx="19">
                  <c:v>99.83</c:v>
                </c:pt>
                <c:pt idx="20">
                  <c:v>103.38</c:v>
                </c:pt>
                <c:pt idx="21">
                  <c:v>113.32</c:v>
                </c:pt>
                <c:pt idx="22">
                  <c:v>132.76</c:v>
                </c:pt>
                <c:pt idx="23">
                  <c:v>123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344776"/>
        <c:axId val="180344384"/>
      </c:lineChart>
      <c:catAx>
        <c:axId val="180343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343992"/>
        <c:crosses val="autoZero"/>
        <c:auto val="1"/>
        <c:lblAlgn val="ctr"/>
        <c:lblOffset val="100"/>
        <c:noMultiLvlLbl val="0"/>
      </c:catAx>
      <c:valAx>
        <c:axId val="180343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343600"/>
        <c:crosses val="autoZero"/>
        <c:crossBetween val="between"/>
      </c:valAx>
      <c:valAx>
        <c:axId val="180344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344776"/>
        <c:crosses val="max"/>
        <c:crossBetween val="between"/>
      </c:valAx>
      <c:catAx>
        <c:axId val="1803447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0344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49.262</v>
      </c>
      <c r="O4" s="18">
        <v>32.204999999999998</v>
      </c>
      <c r="P4" s="18">
        <v>55.052000000000007</v>
      </c>
      <c r="Q4" s="18">
        <v>16.254999999999999</v>
      </c>
      <c r="R4" s="18">
        <v>150.172</v>
      </c>
      <c r="S4" s="18">
        <v>142.82400000000001</v>
      </c>
      <c r="T4" s="18">
        <v>113.61900000000001</v>
      </c>
      <c r="U4" s="18">
        <v>96.459000000000003</v>
      </c>
      <c r="V4" s="18">
        <v>102.474</v>
      </c>
      <c r="W4" s="18">
        <v>97.788999999999987</v>
      </c>
      <c r="X4" s="18">
        <v>95.89500000000001</v>
      </c>
      <c r="Y4" s="18">
        <v>104.065</v>
      </c>
      <c r="Z4" s="19"/>
      <c r="AA4" s="20">
        <f>SUM(B4:Z4)</f>
        <v>1056.0709999999999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84</v>
      </c>
      <c r="P7" s="28">
        <v>84</v>
      </c>
      <c r="Q7" s="28">
        <v>84</v>
      </c>
      <c r="R7" s="28">
        <v>106.11</v>
      </c>
      <c r="S7" s="28">
        <v>141.16</v>
      </c>
      <c r="T7" s="28">
        <v>98.54</v>
      </c>
      <c r="U7" s="28">
        <v>99.83</v>
      </c>
      <c r="V7" s="28">
        <v>103.38</v>
      </c>
      <c r="W7" s="28">
        <v>113.32</v>
      </c>
      <c r="X7" s="28">
        <v>132.76</v>
      </c>
      <c r="Y7" s="28">
        <v>123</v>
      </c>
      <c r="Z7" s="29"/>
      <c r="AA7" s="30">
        <f>IF(SUM(B7:Z7)&lt;&gt;0,AVERAGEIF(B7:Z7,"&lt;&gt;"""),"")</f>
        <v>104.50833333333333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3.516</v>
      </c>
      <c r="Z12" s="53"/>
      <c r="AA12" s="54">
        <f t="shared" si="0"/>
        <v>3.516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43.806000000000004</v>
      </c>
      <c r="O14" s="57">
        <v>26.158999999999999</v>
      </c>
      <c r="P14" s="57">
        <v>49.068000000000005</v>
      </c>
      <c r="Q14" s="57">
        <v>6.2609999999999992</v>
      </c>
      <c r="R14" s="57">
        <v>140.18</v>
      </c>
      <c r="S14" s="57">
        <v>133.08799999999999</v>
      </c>
      <c r="T14" s="57">
        <v>105.31</v>
      </c>
      <c r="U14" s="57">
        <v>84.91</v>
      </c>
      <c r="V14" s="57">
        <v>90.289999999999992</v>
      </c>
      <c r="W14" s="57">
        <v>88.289999999999992</v>
      </c>
      <c r="X14" s="57">
        <v>86.03</v>
      </c>
      <c r="Y14" s="57">
        <v>88.11</v>
      </c>
      <c r="Z14" s="58"/>
      <c r="AA14" s="59">
        <f t="shared" si="0"/>
        <v>941.50199999999995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43.806000000000004</v>
      </c>
      <c r="O16" s="62">
        <f t="shared" si="1"/>
        <v>26.158999999999999</v>
      </c>
      <c r="P16" s="62">
        <f t="shared" si="1"/>
        <v>49.068000000000005</v>
      </c>
      <c r="Q16" s="62">
        <f t="shared" si="1"/>
        <v>6.2609999999999992</v>
      </c>
      <c r="R16" s="62">
        <f t="shared" si="1"/>
        <v>140.18</v>
      </c>
      <c r="S16" s="62">
        <f t="shared" si="1"/>
        <v>133.08799999999999</v>
      </c>
      <c r="T16" s="62">
        <f t="shared" si="1"/>
        <v>105.31</v>
      </c>
      <c r="U16" s="62">
        <f t="shared" si="1"/>
        <v>84.91</v>
      </c>
      <c r="V16" s="62">
        <f t="shared" si="1"/>
        <v>90.289999999999992</v>
      </c>
      <c r="W16" s="62">
        <f t="shared" si="1"/>
        <v>88.289999999999992</v>
      </c>
      <c r="X16" s="62">
        <f t="shared" si="1"/>
        <v>86.03</v>
      </c>
      <c r="Y16" s="62">
        <f t="shared" si="1"/>
        <v>91.626000000000005</v>
      </c>
      <c r="Z16" s="63" t="str">
        <f t="shared" si="1"/>
        <v/>
      </c>
      <c r="AA16" s="64">
        <f>SUM(AA10:AA15)</f>
        <v>945.01799999999992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3.6240000000000001</v>
      </c>
      <c r="O20" s="77">
        <v>3.548</v>
      </c>
      <c r="P20" s="77">
        <v>3.3210000000000002</v>
      </c>
      <c r="Q20" s="77">
        <v>3.093</v>
      </c>
      <c r="R20" s="77">
        <v>2.9860000000000002</v>
      </c>
      <c r="S20" s="77">
        <v>2.9299999999999997</v>
      </c>
      <c r="T20" s="77">
        <v>2.8330000000000002</v>
      </c>
      <c r="U20" s="77">
        <v>2.798</v>
      </c>
      <c r="V20" s="77">
        <v>2.6360000000000001</v>
      </c>
      <c r="W20" s="77">
        <v>2.407</v>
      </c>
      <c r="X20" s="77">
        <v>2.3319999999999999</v>
      </c>
      <c r="Y20" s="77">
        <v>2.2709999999999999</v>
      </c>
      <c r="Z20" s="78"/>
      <c r="AA20" s="79">
        <f t="shared" si="2"/>
        <v>34.779000000000003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1.8320000000000001</v>
      </c>
      <c r="O21" s="81">
        <v>2.4980000000000002</v>
      </c>
      <c r="P21" s="81">
        <v>2.6629999999999998</v>
      </c>
      <c r="Q21" s="81">
        <v>6.9009999999999998</v>
      </c>
      <c r="R21" s="81">
        <v>7.0060000000000002</v>
      </c>
      <c r="S21" s="81">
        <v>6.8060000000000009</v>
      </c>
      <c r="T21" s="81">
        <v>5.476</v>
      </c>
      <c r="U21" s="81">
        <v>8.7510000000000012</v>
      </c>
      <c r="V21" s="81">
        <v>9.548</v>
      </c>
      <c r="W21" s="81">
        <v>7.0920000000000005</v>
      </c>
      <c r="X21" s="81">
        <v>7.5329999999999995</v>
      </c>
      <c r="Y21" s="81">
        <v>10.167999999999999</v>
      </c>
      <c r="Z21" s="78"/>
      <c r="AA21" s="79">
        <f t="shared" si="2"/>
        <v>76.274000000000001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5.4560000000000004</v>
      </c>
      <c r="O25" s="88">
        <f t="shared" si="3"/>
        <v>6.0460000000000003</v>
      </c>
      <c r="P25" s="88">
        <f t="shared" si="3"/>
        <v>5.984</v>
      </c>
      <c r="Q25" s="88">
        <f t="shared" si="3"/>
        <v>9.9939999999999998</v>
      </c>
      <c r="R25" s="88">
        <f t="shared" si="3"/>
        <v>9.9920000000000009</v>
      </c>
      <c r="S25" s="88">
        <f t="shared" si="3"/>
        <v>9.7360000000000007</v>
      </c>
      <c r="T25" s="88">
        <f t="shared" si="3"/>
        <v>8.3090000000000011</v>
      </c>
      <c r="U25" s="88">
        <f t="shared" si="3"/>
        <v>11.549000000000001</v>
      </c>
      <c r="V25" s="88">
        <f t="shared" si="3"/>
        <v>12.184000000000001</v>
      </c>
      <c r="W25" s="88">
        <f t="shared" si="3"/>
        <v>9.4990000000000006</v>
      </c>
      <c r="X25" s="88">
        <f t="shared" si="3"/>
        <v>9.8649999999999984</v>
      </c>
      <c r="Y25" s="88">
        <f t="shared" si="3"/>
        <v>12.439</v>
      </c>
      <c r="Z25" s="89" t="str">
        <f t="shared" si="3"/>
        <v/>
      </c>
      <c r="AA25" s="90">
        <f>SUM(AA19:AA24)</f>
        <v>111.053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49.262</v>
      </c>
      <c r="O29" s="77">
        <v>32.204999999999998</v>
      </c>
      <c r="P29" s="77">
        <v>55.052</v>
      </c>
      <c r="Q29" s="77">
        <v>16.254999999999999</v>
      </c>
      <c r="R29" s="77">
        <v>150.172</v>
      </c>
      <c r="S29" s="77">
        <v>142.82400000000001</v>
      </c>
      <c r="T29" s="77">
        <v>113.619</v>
      </c>
      <c r="U29" s="77">
        <v>96.459000000000003</v>
      </c>
      <c r="V29" s="77">
        <v>102.474</v>
      </c>
      <c r="W29" s="77">
        <v>97.789000000000001</v>
      </c>
      <c r="X29" s="77">
        <v>95.894999999999996</v>
      </c>
      <c r="Y29" s="77">
        <v>104.065</v>
      </c>
      <c r="Z29" s="78"/>
      <c r="AA29" s="79">
        <f>SUM(B29:Z29)</f>
        <v>1056.0709999999999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49.262</v>
      </c>
      <c r="O31" s="62">
        <f t="shared" si="4"/>
        <v>32.204999999999998</v>
      </c>
      <c r="P31" s="62">
        <f t="shared" si="4"/>
        <v>55.052</v>
      </c>
      <c r="Q31" s="62">
        <f t="shared" si="4"/>
        <v>16.254999999999999</v>
      </c>
      <c r="R31" s="62">
        <f t="shared" si="4"/>
        <v>150.172</v>
      </c>
      <c r="S31" s="62">
        <f t="shared" si="4"/>
        <v>142.82400000000001</v>
      </c>
      <c r="T31" s="62">
        <f t="shared" si="4"/>
        <v>113.619</v>
      </c>
      <c r="U31" s="62">
        <f t="shared" si="4"/>
        <v>96.459000000000003</v>
      </c>
      <c r="V31" s="62">
        <f t="shared" si="4"/>
        <v>102.474</v>
      </c>
      <c r="W31" s="62">
        <f t="shared" si="4"/>
        <v>97.789000000000001</v>
      </c>
      <c r="X31" s="62">
        <f t="shared" si="4"/>
        <v>95.894999999999996</v>
      </c>
      <c r="Y31" s="62">
        <f t="shared" si="4"/>
        <v>104.065</v>
      </c>
      <c r="Z31" s="63" t="str">
        <f t="shared" si="4"/>
        <v/>
      </c>
      <c r="AA31" s="64">
        <f>SUM(AA28:AA30)</f>
        <v>1056.0709999999999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49.262000000000008</v>
      </c>
      <c r="O51" s="88">
        <f t="shared" si="10"/>
        <v>32.204999999999998</v>
      </c>
      <c r="P51" s="88">
        <f t="shared" si="10"/>
        <v>55.052000000000007</v>
      </c>
      <c r="Q51" s="88">
        <f t="shared" si="10"/>
        <v>16.254999999999999</v>
      </c>
      <c r="R51" s="88">
        <f t="shared" si="10"/>
        <v>150.172</v>
      </c>
      <c r="S51" s="88">
        <f t="shared" si="10"/>
        <v>142.82399999999998</v>
      </c>
      <c r="T51" s="88">
        <f t="shared" si="10"/>
        <v>113.619</v>
      </c>
      <c r="U51" s="88">
        <f t="shared" si="10"/>
        <v>96.459000000000003</v>
      </c>
      <c r="V51" s="88">
        <f t="shared" si="10"/>
        <v>102.47399999999999</v>
      </c>
      <c r="W51" s="88">
        <f t="shared" si="10"/>
        <v>97.788999999999987</v>
      </c>
      <c r="X51" s="88">
        <f t="shared" si="10"/>
        <v>95.894999999999996</v>
      </c>
      <c r="Y51" s="88">
        <f t="shared" si="10"/>
        <v>104.065</v>
      </c>
      <c r="Z51" s="89" t="str">
        <f t="shared" si="10"/>
        <v/>
      </c>
      <c r="AA51" s="104">
        <f>SUM(B51:Z51)</f>
        <v>1056.0709999999999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49.262</v>
      </c>
      <c r="O4" s="18">
        <v>32.204999999999998</v>
      </c>
      <c r="P4" s="18">
        <v>55.052</v>
      </c>
      <c r="Q4" s="18">
        <v>16.254999999999999</v>
      </c>
      <c r="R4" s="18">
        <v>150.13099999999997</v>
      </c>
      <c r="S4" s="18">
        <v>142.83900000000003</v>
      </c>
      <c r="T4" s="18">
        <v>113.61900000000001</v>
      </c>
      <c r="U4" s="18">
        <v>96.458999999999989</v>
      </c>
      <c r="V4" s="18">
        <v>102.474</v>
      </c>
      <c r="W4" s="18">
        <v>97.788999999999987</v>
      </c>
      <c r="X4" s="18">
        <v>95.875</v>
      </c>
      <c r="Y4" s="18">
        <v>104.086</v>
      </c>
      <c r="Z4" s="19"/>
      <c r="AA4" s="20">
        <f>SUM(B4:Z4)</f>
        <v>1056.046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84</v>
      </c>
      <c r="P7" s="28">
        <v>84</v>
      </c>
      <c r="Q7" s="28">
        <v>84</v>
      </c>
      <c r="R7" s="28">
        <v>106.11</v>
      </c>
      <c r="S7" s="28">
        <v>141.16</v>
      </c>
      <c r="T7" s="28">
        <v>98.54</v>
      </c>
      <c r="U7" s="28">
        <v>99.83</v>
      </c>
      <c r="V7" s="28">
        <v>103.38</v>
      </c>
      <c r="W7" s="28">
        <v>113.32</v>
      </c>
      <c r="X7" s="28">
        <v>132.76</v>
      </c>
      <c r="Y7" s="28">
        <v>123</v>
      </c>
      <c r="Z7" s="29"/>
      <c r="AA7" s="30">
        <f>IF(SUM(B7:Z7)&lt;&gt;0,AVERAGEIF(B7:Z7,"&lt;&gt;"""),"")</f>
        <v>104.50833333333333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58.155999999999999</v>
      </c>
      <c r="U12" s="52">
        <v>49.745000000000005</v>
      </c>
      <c r="V12" s="52">
        <v>44.543999999999997</v>
      </c>
      <c r="W12" s="52">
        <v>20.053999999999998</v>
      </c>
      <c r="X12" s="52"/>
      <c r="Y12" s="52"/>
      <c r="Z12" s="53"/>
      <c r="AA12" s="54">
        <f t="shared" si="0"/>
        <v>172.499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6.1370000000000005</v>
      </c>
      <c r="O14" s="57">
        <v>5.8479999999999999</v>
      </c>
      <c r="P14" s="57">
        <v>9.1180000000000003</v>
      </c>
      <c r="Q14" s="57">
        <v>8.0960000000000001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29.199000000000002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6.1370000000000005</v>
      </c>
      <c r="O16" s="62">
        <f t="shared" si="1"/>
        <v>5.8479999999999999</v>
      </c>
      <c r="P16" s="62">
        <f t="shared" si="1"/>
        <v>9.1180000000000003</v>
      </c>
      <c r="Q16" s="62">
        <f t="shared" si="1"/>
        <v>8.0960000000000001</v>
      </c>
      <c r="R16" s="62">
        <f t="shared" si="1"/>
        <v>0</v>
      </c>
      <c r="S16" s="62">
        <f t="shared" si="1"/>
        <v>0</v>
      </c>
      <c r="T16" s="62">
        <f t="shared" si="1"/>
        <v>58.155999999999999</v>
      </c>
      <c r="U16" s="62">
        <f t="shared" si="1"/>
        <v>49.745000000000005</v>
      </c>
      <c r="V16" s="62">
        <f t="shared" si="1"/>
        <v>44.543999999999997</v>
      </c>
      <c r="W16" s="62">
        <f t="shared" si="1"/>
        <v>20.053999999999998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201.69800000000001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2.0550000000000002</v>
      </c>
      <c r="O20" s="77">
        <v>1.4300000000000002</v>
      </c>
      <c r="P20" s="77">
        <v>4.3570000000000002</v>
      </c>
      <c r="Q20" s="77">
        <v>1.1890000000000001</v>
      </c>
      <c r="R20" s="77">
        <v>1.1000000000000001</v>
      </c>
      <c r="S20" s="77">
        <v>8.8420000000000005</v>
      </c>
      <c r="T20" s="77">
        <v>38.342999999999996</v>
      </c>
      <c r="U20" s="77">
        <v>36.743000000000002</v>
      </c>
      <c r="V20" s="77">
        <v>33.783999999999999</v>
      </c>
      <c r="W20" s="77">
        <v>5.3289999999999997</v>
      </c>
      <c r="X20" s="77">
        <v>2.6520000000000001</v>
      </c>
      <c r="Y20" s="77">
        <v>0.83099999999999996</v>
      </c>
      <c r="Z20" s="78"/>
      <c r="AA20" s="79">
        <f t="shared" si="2"/>
        <v>136.65499999999997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41.07</v>
      </c>
      <c r="O21" s="81">
        <v>24.926999999999996</v>
      </c>
      <c r="P21" s="81">
        <v>41.577000000000005</v>
      </c>
      <c r="Q21" s="81">
        <v>6.9700000000000006</v>
      </c>
      <c r="R21" s="81">
        <v>24.030999999999999</v>
      </c>
      <c r="S21" s="81">
        <v>68.296999999999997</v>
      </c>
      <c r="T21" s="81">
        <v>17.12</v>
      </c>
      <c r="U21" s="81">
        <v>9.9710000000000001</v>
      </c>
      <c r="V21" s="81">
        <v>24.146000000000001</v>
      </c>
      <c r="W21" s="81">
        <v>72.405999999999992</v>
      </c>
      <c r="X21" s="81">
        <v>24.523000000000003</v>
      </c>
      <c r="Y21" s="81">
        <v>25.154999999999998</v>
      </c>
      <c r="Z21" s="78"/>
      <c r="AA21" s="79">
        <f t="shared" si="2"/>
        <v>380.19300000000004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43.125</v>
      </c>
      <c r="O25" s="88">
        <f t="shared" si="3"/>
        <v>26.356999999999996</v>
      </c>
      <c r="P25" s="88">
        <f t="shared" si="3"/>
        <v>45.934000000000005</v>
      </c>
      <c r="Q25" s="88">
        <f t="shared" si="3"/>
        <v>8.1590000000000007</v>
      </c>
      <c r="R25" s="88">
        <f t="shared" si="3"/>
        <v>25.131</v>
      </c>
      <c r="S25" s="88">
        <f t="shared" si="3"/>
        <v>77.138999999999996</v>
      </c>
      <c r="T25" s="88">
        <f t="shared" si="3"/>
        <v>55.462999999999994</v>
      </c>
      <c r="U25" s="88">
        <f t="shared" si="3"/>
        <v>46.713999999999999</v>
      </c>
      <c r="V25" s="88">
        <f t="shared" si="3"/>
        <v>57.93</v>
      </c>
      <c r="W25" s="88">
        <f t="shared" si="3"/>
        <v>77.734999999999985</v>
      </c>
      <c r="X25" s="88">
        <f t="shared" si="3"/>
        <v>27.175000000000004</v>
      </c>
      <c r="Y25" s="88">
        <f t="shared" si="3"/>
        <v>25.985999999999997</v>
      </c>
      <c r="Z25" s="89">
        <f t="shared" si="3"/>
        <v>0</v>
      </c>
      <c r="AA25" s="90">
        <f t="shared" si="3"/>
        <v>516.84799999999996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49.262</v>
      </c>
      <c r="O29" s="77">
        <v>32.204999999999998</v>
      </c>
      <c r="P29" s="77">
        <v>55.052</v>
      </c>
      <c r="Q29" s="77">
        <v>16.254999999999999</v>
      </c>
      <c r="R29" s="77">
        <v>25.131</v>
      </c>
      <c r="S29" s="77">
        <v>77.138999999999996</v>
      </c>
      <c r="T29" s="77">
        <v>113.619</v>
      </c>
      <c r="U29" s="77">
        <v>96.459000000000003</v>
      </c>
      <c r="V29" s="77">
        <v>102.474</v>
      </c>
      <c r="W29" s="77">
        <v>97.789000000000001</v>
      </c>
      <c r="X29" s="77">
        <v>27.175000000000001</v>
      </c>
      <c r="Y29" s="77">
        <v>25.986000000000001</v>
      </c>
      <c r="Z29" s="78"/>
      <c r="AA29" s="79">
        <f>SUM(B29:Z29)</f>
        <v>718.54599999999994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49.262</v>
      </c>
      <c r="O31" s="62">
        <f t="shared" si="4"/>
        <v>32.204999999999998</v>
      </c>
      <c r="P31" s="62">
        <f t="shared" si="4"/>
        <v>55.052</v>
      </c>
      <c r="Q31" s="62">
        <f t="shared" si="4"/>
        <v>16.254999999999999</v>
      </c>
      <c r="R31" s="62">
        <f t="shared" si="4"/>
        <v>25.131</v>
      </c>
      <c r="S31" s="62">
        <f t="shared" si="4"/>
        <v>77.138999999999996</v>
      </c>
      <c r="T31" s="62">
        <f t="shared" si="4"/>
        <v>113.619</v>
      </c>
      <c r="U31" s="62">
        <f t="shared" si="4"/>
        <v>96.459000000000003</v>
      </c>
      <c r="V31" s="62">
        <f t="shared" si="4"/>
        <v>102.474</v>
      </c>
      <c r="W31" s="62">
        <f t="shared" si="4"/>
        <v>97.789000000000001</v>
      </c>
      <c r="X31" s="62">
        <f t="shared" si="4"/>
        <v>27.175000000000001</v>
      </c>
      <c r="Y31" s="62">
        <f t="shared" si="4"/>
        <v>25.986000000000001</v>
      </c>
      <c r="Z31" s="63">
        <f t="shared" si="4"/>
        <v>0</v>
      </c>
      <c r="AA31" s="64">
        <f t="shared" si="4"/>
        <v>718.54599999999994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125</v>
      </c>
      <c r="S38" s="99">
        <v>65.7</v>
      </c>
      <c r="T38" s="99"/>
      <c r="U38" s="99"/>
      <c r="V38" s="99"/>
      <c r="W38" s="99"/>
      <c r="X38" s="99">
        <v>68.7</v>
      </c>
      <c r="Y38" s="99">
        <v>78.099999999999994</v>
      </c>
      <c r="Z38" s="100"/>
      <c r="AA38" s="79">
        <f t="shared" si="5"/>
        <v>337.5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125</v>
      </c>
      <c r="S39" s="88">
        <f t="shared" si="6"/>
        <v>65.7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68.7</v>
      </c>
      <c r="Y39" s="88">
        <f t="shared" si="6"/>
        <v>78.099999999999994</v>
      </c>
      <c r="Z39" s="89">
        <f t="shared" si="6"/>
        <v>0</v>
      </c>
      <c r="AA39" s="90">
        <f t="shared" si="5"/>
        <v>337.5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125</v>
      </c>
      <c r="S46" s="99">
        <v>65.7</v>
      </c>
      <c r="T46" s="99"/>
      <c r="U46" s="99"/>
      <c r="V46" s="99"/>
      <c r="W46" s="99"/>
      <c r="X46" s="99">
        <v>68.7</v>
      </c>
      <c r="Y46" s="99">
        <v>78.099999999999994</v>
      </c>
      <c r="Z46" s="100"/>
      <c r="AA46" s="79">
        <f t="shared" si="7"/>
        <v>337.5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125</v>
      </c>
      <c r="S48" s="88">
        <f t="shared" si="8"/>
        <v>65.7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68.7</v>
      </c>
      <c r="Y48" s="88">
        <f t="shared" si="8"/>
        <v>78.099999999999994</v>
      </c>
      <c r="Z48" s="89">
        <f t="shared" si="8"/>
        <v>0</v>
      </c>
      <c r="AA48" s="90">
        <f t="shared" si="7"/>
        <v>337.5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49.262</v>
      </c>
      <c r="O51" s="88">
        <f t="shared" si="10"/>
        <v>32.204999999999998</v>
      </c>
      <c r="P51" s="88">
        <f t="shared" si="10"/>
        <v>55.052000000000007</v>
      </c>
      <c r="Q51" s="88">
        <f t="shared" si="10"/>
        <v>16.255000000000003</v>
      </c>
      <c r="R51" s="88">
        <f t="shared" si="10"/>
        <v>150.131</v>
      </c>
      <c r="S51" s="88">
        <f t="shared" si="10"/>
        <v>142.839</v>
      </c>
      <c r="T51" s="88">
        <f t="shared" si="10"/>
        <v>113.619</v>
      </c>
      <c r="U51" s="88">
        <f t="shared" si="10"/>
        <v>96.459000000000003</v>
      </c>
      <c r="V51" s="88">
        <f t="shared" si="10"/>
        <v>102.47399999999999</v>
      </c>
      <c r="W51" s="88">
        <f t="shared" si="10"/>
        <v>97.788999999999987</v>
      </c>
      <c r="X51" s="88">
        <f t="shared" si="10"/>
        <v>95.875</v>
      </c>
      <c r="Y51" s="88">
        <f t="shared" si="10"/>
        <v>104.08599999999998</v>
      </c>
      <c r="Z51" s="89">
        <f t="shared" si="10"/>
        <v>0</v>
      </c>
      <c r="AA51" s="104">
        <f>SUM(B51:Z51)</f>
        <v>1056.0459999999998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125</v>
      </c>
      <c r="S4" s="18">
        <v>65.7</v>
      </c>
      <c r="T4" s="18"/>
      <c r="U4" s="18"/>
      <c r="V4" s="18"/>
      <c r="W4" s="18"/>
      <c r="X4" s="18">
        <v>68.7</v>
      </c>
      <c r="Y4" s="18">
        <v>78.099999999999994</v>
      </c>
      <c r="Z4" s="19"/>
      <c r="AA4" s="111">
        <f>SUM(B4:Z4)</f>
        <v>337.5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84</v>
      </c>
      <c r="O7" s="117">
        <v>84</v>
      </c>
      <c r="P7" s="117">
        <v>84</v>
      </c>
      <c r="Q7" s="117">
        <v>84</v>
      </c>
      <c r="R7" s="117">
        <v>106.11</v>
      </c>
      <c r="S7" s="117">
        <v>141.16</v>
      </c>
      <c r="T7" s="117">
        <v>98.54</v>
      </c>
      <c r="U7" s="117">
        <v>99.83</v>
      </c>
      <c r="V7" s="117">
        <v>103.38</v>
      </c>
      <c r="W7" s="117">
        <v>113.32</v>
      </c>
      <c r="X7" s="117">
        <v>132.76</v>
      </c>
      <c r="Y7" s="117">
        <v>123</v>
      </c>
      <c r="Z7" s="118"/>
      <c r="AA7" s="119">
        <f>IF(SUM(B7:Z7)&lt;&gt;0,AVERAGEIF(B7:Z7,"&lt;&gt;"""),"")</f>
        <v>104.50833333333333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125</v>
      </c>
      <c r="S23" s="133">
        <v>65.7</v>
      </c>
      <c r="T23" s="133"/>
      <c r="U23" s="133"/>
      <c r="V23" s="133"/>
      <c r="W23" s="133"/>
      <c r="X23" s="133">
        <v>68.7</v>
      </c>
      <c r="Y23" s="133">
        <v>78.099999999999994</v>
      </c>
      <c r="Z23" s="131"/>
      <c r="AA23" s="132">
        <f t="shared" si="2"/>
        <v>337.5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125</v>
      </c>
      <c r="S24" s="135">
        <f t="shared" si="3"/>
        <v>65.7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68.7</v>
      </c>
      <c r="Y24" s="135">
        <f t="shared" si="3"/>
        <v>78.099999999999994</v>
      </c>
      <c r="Z24" s="136" t="str">
        <f t="shared" si="3"/>
        <v/>
      </c>
      <c r="AA24" s="90">
        <f t="shared" si="2"/>
        <v>337.5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2023-03-22T09:22:14Z</dcterms:created>
  <dcterms:modified xsi:type="dcterms:W3CDTF">2023-03-22T09:22:15Z</dcterms:modified>
</cp:coreProperties>
</file>