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<sst xmlns="http://schemas.openxmlformats.org/spreadsheetml/2006/main" count="117" uniqueCount="53">
  <si>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21/03/2023 11:22:31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</si>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</sst>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27.161999999999999</c:v>
                </c:pt>
                <c:pt idx="16">
                  <c:v>29.779</c:v>
                </c:pt>
                <c:pt idx="17">
                  <c:v>18.565000000000001</c:v>
                </c:pt>
                <c:pt idx="18">
                  <c:v>50</c:v>
                </c:pt>
                <c:pt idx="21">
                  <c:v>60.305999999999997</c:v>
                </c:pt>
                <c:pt idx="22">
                  <c:v>25.975000000000001</c:v>
                </c:pt>
                <c:pt idx="23">
                  <c:v>28.83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18.399999999999999</c:v>
                </c:pt>
                <c:pt idx="13">
                  <c:v>0</c:v>
                </c:pt>
                <c:pt idx="14">
                  <c:v>23.1</c:v>
                </c:pt>
                <c:pt idx="15">
                  <c:v>43.1</c:v>
                </c:pt>
                <c:pt idx="16">
                  <c:v>41.6</c:v>
                </c:pt>
                <c:pt idx="17">
                  <c:v>36.200000000000003</c:v>
                </c:pt>
                <c:pt idx="18">
                  <c:v>0</c:v>
                </c:pt>
                <c:pt idx="19">
                  <c:v>92.9</c:v>
                </c:pt>
                <c:pt idx="20">
                  <c:v>17.5</c:v>
                </c:pt>
                <c:pt idx="21">
                  <c:v>0</c:v>
                </c:pt>
                <c:pt idx="22">
                  <c:v>58.5</c:v>
                </c:pt>
                <c:pt idx="23">
                  <c:v>25.1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69.98599999999999</c:v>
                </c:pt>
                <c:pt idx="13">
                  <c:v>104.988</c:v>
                </c:pt>
                <c:pt idx="14">
                  <c:v>48.314999999999998</c:v>
                </c:pt>
                <c:pt idx="15">
                  <c:v>56.696000000000005</c:v>
                </c:pt>
                <c:pt idx="16">
                  <c:v>55.957000000000001</c:v>
                </c:pt>
                <c:pt idx="17">
                  <c:v>56.939000000000007</c:v>
                </c:pt>
                <c:pt idx="18">
                  <c:v>56.384999999999998</c:v>
                </c:pt>
                <c:pt idx="19">
                  <c:v>54.064999999999998</c:v>
                </c:pt>
                <c:pt idx="20">
                  <c:v>52.572999999999993</c:v>
                </c:pt>
                <c:pt idx="21">
                  <c:v>59.752000000000002</c:v>
                </c:pt>
                <c:pt idx="22">
                  <c:v>57.084000000000003</c:v>
                </c:pt>
                <c:pt idx="23">
                  <c:v>57.922999999999995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9228016"/>
        <c:axId val="4092284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94.356999999999999</c:v>
                </c:pt>
                <c:pt idx="13">
                  <c:v>108.88199999999999</c:v>
                </c:pt>
                <c:pt idx="14">
                  <c:v>71.467000000000013</c:v>
                </c:pt>
                <c:pt idx="15">
                  <c:v>127.045</c:v>
                </c:pt>
                <c:pt idx="16">
                  <c:v>127.29899999999999</c:v>
                </c:pt>
                <c:pt idx="17">
                  <c:v>111.65400000000001</c:v>
                </c:pt>
                <c:pt idx="18">
                  <c:v>106.42499999999998</c:v>
                </c:pt>
                <c:pt idx="19">
                  <c:v>146.982</c:v>
                </c:pt>
                <c:pt idx="20">
                  <c:v>70.09</c:v>
                </c:pt>
                <c:pt idx="21">
                  <c:v>120.49099999999999</c:v>
                </c:pt>
                <c:pt idx="22">
                  <c:v>141.53599999999997</c:v>
                </c:pt>
                <c:pt idx="23">
                  <c:v>111.94900000000001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228016"/>
        <c:axId val="4092284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118.53</c:v>
                </c:pt>
                <c:pt idx="13">
                  <c:v>118.42</c:v>
                </c:pt>
                <c:pt idx="14">
                  <c:v>125.84</c:v>
                </c:pt>
                <c:pt idx="15">
                  <c:v>130</c:v>
                </c:pt>
                <c:pt idx="16">
                  <c:v>134.41999999999999</c:v>
                </c:pt>
                <c:pt idx="17">
                  <c:v>144.94</c:v>
                </c:pt>
                <c:pt idx="18">
                  <c:v>172</c:v>
                </c:pt>
                <c:pt idx="19">
                  <c:v>195</c:v>
                </c:pt>
                <c:pt idx="20">
                  <c:v>195</c:v>
                </c:pt>
                <c:pt idx="21">
                  <c:v>147.11000000000001</c:v>
                </c:pt>
                <c:pt idx="22">
                  <c:v>134.02000000000001</c:v>
                </c:pt>
                <c:pt idx="23">
                  <c:v>133.46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229192"/>
        <c:axId val="409228800"/>
      </c:lineChart>
      <c:catAx>
        <c:axId val="409228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228408"/>
        <c:crosses val="autoZero"/>
        <c:auto val="1"/>
        <c:lblAlgn val="ctr"/>
        <c:lblOffset val="100"/>
        <c:noMultiLvlLbl val="0"/>
      </c:catAx>
      <c:valAx>
        <c:axId val="409228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228016"/>
        <c:crosses val="autoZero"/>
        <c:crossBetween val="between"/>
      </c:valAx>
      <c:valAx>
        <c:axId val="409228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229192"/>
        <c:crosses val="max"/>
        <c:crossBetween val="between"/>
      </c:valAx>
      <c:catAx>
        <c:axId val="4092291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9228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94.356999999999985</v>
      </c>
      <c r="O4" s="18">
        <v>108.88199999999999</v>
      </c>
      <c r="P4" s="18">
        <v>71.464999999999989</v>
      </c>
      <c r="Q4" s="18">
        <v>126.99799999999999</v>
      </c>
      <c r="R4" s="18">
        <v>127.336</v>
      </c>
      <c r="S4" s="18">
        <v>111.70400000000001</v>
      </c>
      <c r="T4" s="18">
        <v>106.38499999999999</v>
      </c>
      <c r="U4" s="18">
        <v>146.96500000000003</v>
      </c>
      <c r="V4" s="18">
        <v>70.072999999999993</v>
      </c>
      <c r="W4" s="18">
        <v>120.50700000000001</v>
      </c>
      <c r="X4" s="18">
        <v>141.559</v>
      </c>
      <c r="Y4" s="18">
        <v>111.93599999999999</v>
      </c>
      <c r="Z4" s="19"/>
      <c r="AA4" s="20">
        <f>SUM(B4:Z4)</f>
        <v>1338.1669999999999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118.53</v>
      </c>
      <c r="O7" s="28">
        <v>118.42</v>
      </c>
      <c r="P7" s="28">
        <v>125.84</v>
      </c>
      <c r="Q7" s="28">
        <v>130</v>
      </c>
      <c r="R7" s="28">
        <v>134.41999999999999</v>
      </c>
      <c r="S7" s="28">
        <v>144.94</v>
      </c>
      <c r="T7" s="28">
        <v>172</v>
      </c>
      <c r="U7" s="28">
        <v>195</v>
      </c>
      <c r="V7" s="28">
        <v>195</v>
      </c>
      <c r="W7" s="28">
        <v>147.11000000000001</v>
      </c>
      <c r="X7" s="28">
        <v>134.02000000000001</v>
      </c>
      <c r="Y7" s="28">
        <v>133.46</v>
      </c>
      <c r="Z7" s="29"/>
      <c r="AA7" s="30">
        <f>IF(SUM(B7:Z7)&lt;&gt;0,AVERAGEIF(B7:Z7,"&lt;&gt;"""),"")</f>
        <v>145.72833333333332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27.161999999999999</v>
      </c>
      <c r="R12" s="52">
        <v>29.779</v>
      </c>
      <c r="S12" s="52">
        <v>18.565000000000001</v>
      </c>
      <c r="T12" s="52">
        <v>50</v>
      </c>
      <c r="U12" s="52"/>
      <c r="V12" s="52"/>
      <c r="W12" s="52">
        <v>60.305999999999997</v>
      </c>
      <c r="X12" s="52">
        <v>25.975000000000001</v>
      </c>
      <c r="Y12" s="52">
        <v>28.83</v>
      </c>
      <c r="Z12" s="53"/>
      <c r="AA12" s="54">
        <f t="shared" si="0"/>
        <v>240.61700000000002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69.98599999999999</v>
      </c>
      <c r="O14" s="57">
        <v>104.988</v>
      </c>
      <c r="P14" s="57">
        <v>48.314999999999998</v>
      </c>
      <c r="Q14" s="57">
        <v>56.696000000000005</v>
      </c>
      <c r="R14" s="57">
        <v>55.957000000000001</v>
      </c>
      <c r="S14" s="57">
        <v>56.939000000000007</v>
      </c>
      <c r="T14" s="57">
        <v>56.384999999999998</v>
      </c>
      <c r="U14" s="57">
        <v>54.064999999999998</v>
      </c>
      <c r="V14" s="57">
        <v>52.572999999999993</v>
      </c>
      <c r="W14" s="57">
        <v>59.752000000000002</v>
      </c>
      <c r="X14" s="57">
        <v>57.084000000000003</v>
      </c>
      <c r="Y14" s="57">
        <v>57.922999999999995</v>
      </c>
      <c r="Z14" s="58"/>
      <c r="AA14" s="59">
        <f t="shared" si="0"/>
        <v>730.66300000000001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69.98599999999999</v>
      </c>
      <c r="O16" s="62">
        <f t="shared" si="1"/>
        <v>104.988</v>
      </c>
      <c r="P16" s="62">
        <f t="shared" si="1"/>
        <v>48.314999999999998</v>
      </c>
      <c r="Q16" s="62">
        <f t="shared" si="1"/>
        <v>83.858000000000004</v>
      </c>
      <c r="R16" s="62">
        <f t="shared" si="1"/>
        <v>85.736000000000004</v>
      </c>
      <c r="S16" s="62">
        <f t="shared" si="1"/>
        <v>75.504000000000005</v>
      </c>
      <c r="T16" s="62">
        <f t="shared" si="1"/>
        <v>106.38499999999999</v>
      </c>
      <c r="U16" s="62">
        <f t="shared" si="1"/>
        <v>54.064999999999998</v>
      </c>
      <c r="V16" s="62">
        <f t="shared" si="1"/>
        <v>52.572999999999993</v>
      </c>
      <c r="W16" s="62">
        <f t="shared" si="1"/>
        <v>120.05799999999999</v>
      </c>
      <c r="X16" s="62">
        <f t="shared" si="1"/>
        <v>83.058999999999997</v>
      </c>
      <c r="Y16" s="62">
        <f t="shared" si="1"/>
        <v>86.752999999999986</v>
      </c>
      <c r="Z16" s="63" t="str">
        <f t="shared" si="1"/>
        <v/>
      </c>
      <c r="AA16" s="64">
        <f>SUM(AA10:AA15)</f>
        <v>971.28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0.05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5.9709999999999992</v>
      </c>
      <c r="O21" s="81">
        <v>3.8940000000000001</v>
      </c>
      <c r="P21" s="81"/>
      <c r="Q21" s="81">
        <v>0.04</v>
      </c>
      <c r="R21" s="81"/>
      <c r="S21" s="81"/>
      <c r="T21" s="81"/>
      <c r="U21" s="81"/>
      <c r="V21" s="81"/>
      <c r="W21" s="81">
        <v>0.44900000000000001</v>
      </c>
      <c r="X21" s="81"/>
      <c r="Y21" s="81">
        <v>8.3000000000000004E-2</v>
      </c>
      <c r="Z21" s="78"/>
      <c r="AA21" s="79">
        <f t="shared" si="2"/>
        <v>10.436999999999998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5.9709999999999992</v>
      </c>
      <c r="O25" s="88">
        <f t="shared" si="3"/>
        <v>3.8940000000000001</v>
      </c>
      <c r="P25" s="88">
        <f t="shared" si="3"/>
        <v>0.05</v>
      </c>
      <c r="Q25" s="88">
        <f t="shared" si="3"/>
        <v>0.04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0.44900000000000001</v>
      </c>
      <c r="X25" s="88">
        <f t="shared" si="3"/>
        <v>0</v>
      </c>
      <c r="Y25" s="88">
        <f t="shared" si="3"/>
        <v>8.3000000000000004E-2</v>
      </c>
      <c r="Z25" s="89" t="str">
        <f t="shared" si="3"/>
        <v/>
      </c>
      <c r="AA25" s="90">
        <f>SUM(AA19:AA24)</f>
        <v>10.486999999999998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75.956999999999994</v>
      </c>
      <c r="O29" s="77">
        <v>108.88200000000001</v>
      </c>
      <c r="P29" s="77">
        <v>48.365000000000002</v>
      </c>
      <c r="Q29" s="77">
        <v>83.897999999999996</v>
      </c>
      <c r="R29" s="77">
        <v>85.736000000000004</v>
      </c>
      <c r="S29" s="77">
        <v>75.504000000000005</v>
      </c>
      <c r="T29" s="77">
        <v>106.38500000000001</v>
      </c>
      <c r="U29" s="77">
        <v>54.064999999999998</v>
      </c>
      <c r="V29" s="77">
        <v>52.573</v>
      </c>
      <c r="W29" s="77">
        <v>120.50700000000001</v>
      </c>
      <c r="X29" s="77">
        <v>83.058999999999997</v>
      </c>
      <c r="Y29" s="77">
        <v>86.835999999999999</v>
      </c>
      <c r="Z29" s="78"/>
      <c r="AA29" s="79">
        <f>SUM(B29:Z29)</f>
        <v>981.76699999999983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75.956999999999994</v>
      </c>
      <c r="O31" s="62">
        <f t="shared" si="4"/>
        <v>108.88200000000001</v>
      </c>
      <c r="P31" s="62">
        <f t="shared" si="4"/>
        <v>48.365000000000002</v>
      </c>
      <c r="Q31" s="62">
        <f t="shared" si="4"/>
        <v>83.897999999999996</v>
      </c>
      <c r="R31" s="62">
        <f t="shared" si="4"/>
        <v>85.736000000000004</v>
      </c>
      <c r="S31" s="62">
        <f t="shared" si="4"/>
        <v>75.504000000000005</v>
      </c>
      <c r="T31" s="62">
        <f t="shared" si="4"/>
        <v>106.38500000000001</v>
      </c>
      <c r="U31" s="62">
        <f t="shared" si="4"/>
        <v>54.064999999999998</v>
      </c>
      <c r="V31" s="62">
        <f t="shared" si="4"/>
        <v>52.573</v>
      </c>
      <c r="W31" s="62">
        <f t="shared" si="4"/>
        <v>120.50700000000001</v>
      </c>
      <c r="X31" s="62">
        <f t="shared" si="4"/>
        <v>83.058999999999997</v>
      </c>
      <c r="Y31" s="62">
        <f t="shared" si="4"/>
        <v>86.835999999999999</v>
      </c>
      <c r="Z31" s="63" t="str">
        <f t="shared" si="4"/>
        <v/>
      </c>
      <c r="AA31" s="64">
        <f>SUM(AA28:AA30)</f>
        <v>981.76699999999983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18.399999999999999</v>
      </c>
      <c r="O38" s="99"/>
      <c r="P38" s="99">
        <v>23.1</v>
      </c>
      <c r="Q38" s="99">
        <v>43.1</v>
      </c>
      <c r="R38" s="99">
        <v>41.6</v>
      </c>
      <c r="S38" s="99">
        <v>36.200000000000003</v>
      </c>
      <c r="T38" s="99"/>
      <c r="U38" s="99">
        <v>92.9</v>
      </c>
      <c r="V38" s="99">
        <v>17.5</v>
      </c>
      <c r="W38" s="99"/>
      <c r="X38" s="99">
        <v>58.5</v>
      </c>
      <c r="Y38" s="99">
        <v>25.1</v>
      </c>
      <c r="Z38" s="100"/>
      <c r="AA38" s="79">
        <f t="shared" si="5"/>
        <v>356.4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18.399999999999999</v>
      </c>
      <c r="O39" s="88">
        <f t="shared" si="6"/>
        <v>0</v>
      </c>
      <c r="P39" s="88">
        <f t="shared" si="6"/>
        <v>23.1</v>
      </c>
      <c r="Q39" s="88">
        <f t="shared" si="6"/>
        <v>43.1</v>
      </c>
      <c r="R39" s="88">
        <f t="shared" si="6"/>
        <v>41.6</v>
      </c>
      <c r="S39" s="88">
        <f t="shared" si="6"/>
        <v>36.200000000000003</v>
      </c>
      <c r="T39" s="88">
        <f t="shared" si="6"/>
        <v>0</v>
      </c>
      <c r="U39" s="88">
        <f t="shared" si="6"/>
        <v>92.9</v>
      </c>
      <c r="V39" s="88">
        <f t="shared" si="6"/>
        <v>17.5</v>
      </c>
      <c r="W39" s="88">
        <f t="shared" si="6"/>
        <v>0</v>
      </c>
      <c r="X39" s="88">
        <f t="shared" si="6"/>
        <v>58.5</v>
      </c>
      <c r="Y39" s="88">
        <f t="shared" si="6"/>
        <v>25.1</v>
      </c>
      <c r="Z39" s="89" t="str">
        <f t="shared" si="6"/>
        <v/>
      </c>
      <c r="AA39" s="90">
        <f t="shared" si="5"/>
        <v>356.4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18.399999999999999</v>
      </c>
      <c r="O46" s="99"/>
      <c r="P46" s="99">
        <v>23.1</v>
      </c>
      <c r="Q46" s="99">
        <v>43.1</v>
      </c>
      <c r="R46" s="99">
        <v>41.6</v>
      </c>
      <c r="S46" s="99">
        <v>36.200000000000003</v>
      </c>
      <c r="T46" s="99"/>
      <c r="U46" s="99">
        <v>92.9</v>
      </c>
      <c r="V46" s="99">
        <v>17.5</v>
      </c>
      <c r="W46" s="99"/>
      <c r="X46" s="99">
        <v>58.5</v>
      </c>
      <c r="Y46" s="99">
        <v>25.1</v>
      </c>
      <c r="Z46" s="100"/>
      <c r="AA46" s="79">
        <f t="shared" si="7"/>
        <v>356.4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18.399999999999999</v>
      </c>
      <c r="O48" s="88">
        <f t="shared" si="8"/>
        <v>0</v>
      </c>
      <c r="P48" s="88">
        <f t="shared" si="8"/>
        <v>23.1</v>
      </c>
      <c r="Q48" s="88">
        <f t="shared" si="8"/>
        <v>43.1</v>
      </c>
      <c r="R48" s="88">
        <f t="shared" si="8"/>
        <v>41.6</v>
      </c>
      <c r="S48" s="88">
        <f t="shared" si="8"/>
        <v>36.200000000000003</v>
      </c>
      <c r="T48" s="88">
        <f t="shared" si="8"/>
        <v>0</v>
      </c>
      <c r="U48" s="88">
        <f t="shared" si="8"/>
        <v>92.9</v>
      </c>
      <c r="V48" s="88">
        <f t="shared" si="8"/>
        <v>17.5</v>
      </c>
      <c r="W48" s="88">
        <f t="shared" si="8"/>
        <v>0</v>
      </c>
      <c r="X48" s="88">
        <f t="shared" si="8"/>
        <v>58.5</v>
      </c>
      <c r="Y48" s="88">
        <f t="shared" si="8"/>
        <v>25.1</v>
      </c>
      <c r="Z48" s="89" t="str">
        <f t="shared" si="8"/>
        <v/>
      </c>
      <c r="AA48" s="90">
        <f t="shared" si="7"/>
        <v>356.4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94.356999999999999</v>
      </c>
      <c r="O51" s="88">
        <f t="shared" si="10"/>
        <v>108.88200000000001</v>
      </c>
      <c r="P51" s="88">
        <f t="shared" si="10"/>
        <v>71.465000000000003</v>
      </c>
      <c r="Q51" s="88">
        <f t="shared" si="10"/>
        <v>126.99800000000002</v>
      </c>
      <c r="R51" s="88">
        <f t="shared" si="10"/>
        <v>127.33600000000001</v>
      </c>
      <c r="S51" s="88">
        <f t="shared" si="10"/>
        <v>111.70400000000001</v>
      </c>
      <c r="T51" s="88">
        <f t="shared" si="10"/>
        <v>106.38499999999999</v>
      </c>
      <c r="U51" s="88">
        <f t="shared" si="10"/>
        <v>146.965</v>
      </c>
      <c r="V51" s="88">
        <f t="shared" si="10"/>
        <v>70.072999999999993</v>
      </c>
      <c r="W51" s="88">
        <f t="shared" si="10"/>
        <v>120.50699999999999</v>
      </c>
      <c r="X51" s="88">
        <f t="shared" si="10"/>
        <v>141.559</v>
      </c>
      <c r="Y51" s="88">
        <f t="shared" si="10"/>
        <v>111.93599999999998</v>
      </c>
      <c r="Z51" s="89" t="str">
        <f t="shared" si="10"/>
        <v/>
      </c>
      <c r="AA51" s="104">
        <f>SUM(B51:Z51)</f>
        <v>1338.1669999999999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94.356999999999999</v>
      </c>
      <c r="O4" s="18">
        <v>108.88199999999999</v>
      </c>
      <c r="P4" s="18">
        <v>71.467000000000013</v>
      </c>
      <c r="Q4" s="18">
        <v>127.045</v>
      </c>
      <c r="R4" s="18">
        <v>127.29899999999999</v>
      </c>
      <c r="S4" s="18">
        <v>111.65400000000001</v>
      </c>
      <c r="T4" s="18">
        <v>106.42499999999998</v>
      </c>
      <c r="U4" s="18">
        <v>146.982</v>
      </c>
      <c r="V4" s="18">
        <v>70.09</v>
      </c>
      <c r="W4" s="18">
        <v>120.49099999999999</v>
      </c>
      <c r="X4" s="18">
        <v>141.53599999999997</v>
      </c>
      <c r="Y4" s="18">
        <v>111.94900000000001</v>
      </c>
      <c r="Z4" s="19"/>
      <c r="AA4" s="20">
        <f>SUM(B4:Z4)</f>
        <v>1338.1770000000001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118.53</v>
      </c>
      <c r="O7" s="28">
        <v>118.42</v>
      </c>
      <c r="P7" s="28">
        <v>125.84</v>
      </c>
      <c r="Q7" s="28">
        <v>130</v>
      </c>
      <c r="R7" s="28">
        <v>134.41999999999999</v>
      </c>
      <c r="S7" s="28">
        <v>144.94</v>
      </c>
      <c r="T7" s="28">
        <v>172</v>
      </c>
      <c r="U7" s="28">
        <v>195</v>
      </c>
      <c r="V7" s="28">
        <v>195</v>
      </c>
      <c r="W7" s="28">
        <v>147.11000000000001</v>
      </c>
      <c r="X7" s="28">
        <v>134.02000000000001</v>
      </c>
      <c r="Y7" s="28">
        <v>133.46</v>
      </c>
      <c r="Z7" s="29"/>
      <c r="AA7" s="30">
        <f>IF(SUM(B7:Z7)&lt;&gt;0,AVERAGEIF(B7:Z7,"&lt;&gt;"""),"")</f>
        <v>145.72833333333332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12.780000000000001</v>
      </c>
      <c r="O20" s="77">
        <v>12.408999999999999</v>
      </c>
      <c r="P20" s="77">
        <v>11.619</v>
      </c>
      <c r="Q20" s="77">
        <v>10.573</v>
      </c>
      <c r="R20" s="77">
        <v>10.198</v>
      </c>
      <c r="S20" s="77">
        <v>9.8410000000000011</v>
      </c>
      <c r="T20" s="77">
        <v>9.41</v>
      </c>
      <c r="U20" s="77">
        <v>9.2250000000000014</v>
      </c>
      <c r="V20" s="77">
        <v>8.74</v>
      </c>
      <c r="W20" s="77">
        <v>8.0609999999999999</v>
      </c>
      <c r="X20" s="77">
        <v>9.0779999999999994</v>
      </c>
      <c r="Y20" s="77">
        <v>7.5510000000000002</v>
      </c>
      <c r="Z20" s="78"/>
      <c r="AA20" s="79">
        <f t="shared" si="2"/>
        <v>119.485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81.576999999999998</v>
      </c>
      <c r="O21" s="81">
        <v>96.472999999999999</v>
      </c>
      <c r="P21" s="81">
        <v>59.847999999999992</v>
      </c>
      <c r="Q21" s="81">
        <v>116.47199999999999</v>
      </c>
      <c r="R21" s="81">
        <v>117.10100000000001</v>
      </c>
      <c r="S21" s="81">
        <v>101.813</v>
      </c>
      <c r="T21" s="81">
        <v>51.114999999999995</v>
      </c>
      <c r="U21" s="81">
        <v>137.75700000000001</v>
      </c>
      <c r="V21" s="81">
        <v>61.35</v>
      </c>
      <c r="W21" s="81">
        <v>55.53</v>
      </c>
      <c r="X21" s="81">
        <v>132.458</v>
      </c>
      <c r="Y21" s="81">
        <v>104.398</v>
      </c>
      <c r="Z21" s="78"/>
      <c r="AA21" s="79">
        <f t="shared" si="2"/>
        <v>1115.8919999999998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94.356999999999999</v>
      </c>
      <c r="O25" s="88">
        <f t="shared" si="3"/>
        <v>108.88200000000001</v>
      </c>
      <c r="P25" s="88">
        <f t="shared" si="3"/>
        <v>71.466999999999985</v>
      </c>
      <c r="Q25" s="88">
        <f t="shared" si="3"/>
        <v>127.04499999999999</v>
      </c>
      <c r="R25" s="88">
        <f t="shared" si="3"/>
        <v>127.29900000000001</v>
      </c>
      <c r="S25" s="88">
        <f t="shared" si="3"/>
        <v>111.654</v>
      </c>
      <c r="T25" s="88">
        <f t="shared" si="3"/>
        <v>60.524999999999991</v>
      </c>
      <c r="U25" s="88">
        <f t="shared" si="3"/>
        <v>146.982</v>
      </c>
      <c r="V25" s="88">
        <f t="shared" si="3"/>
        <v>70.09</v>
      </c>
      <c r="W25" s="88">
        <f t="shared" si="3"/>
        <v>63.591000000000001</v>
      </c>
      <c r="X25" s="88">
        <f t="shared" si="3"/>
        <v>141.536</v>
      </c>
      <c r="Y25" s="88">
        <f t="shared" si="3"/>
        <v>111.949</v>
      </c>
      <c r="Z25" s="89">
        <f t="shared" si="3"/>
        <v>0</v>
      </c>
      <c r="AA25" s="90">
        <f t="shared" si="3"/>
        <v>1235.3769999999997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94.356999999999999</v>
      </c>
      <c r="O29" s="77">
        <v>108.88200000000001</v>
      </c>
      <c r="P29" s="77">
        <v>71.466999999999999</v>
      </c>
      <c r="Q29" s="77">
        <v>127.045</v>
      </c>
      <c r="R29" s="77">
        <v>127.29900000000001</v>
      </c>
      <c r="S29" s="77">
        <v>111.654</v>
      </c>
      <c r="T29" s="77">
        <v>60.524999999999999</v>
      </c>
      <c r="U29" s="77">
        <v>146.982</v>
      </c>
      <c r="V29" s="77">
        <v>70.09</v>
      </c>
      <c r="W29" s="77">
        <v>63.591000000000001</v>
      </c>
      <c r="X29" s="77">
        <v>141.536</v>
      </c>
      <c r="Y29" s="77">
        <v>111.949</v>
      </c>
      <c r="Z29" s="78"/>
      <c r="AA29" s="79">
        <f>SUM(B29:Z29)</f>
        <v>1235.3770000000002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94.356999999999999</v>
      </c>
      <c r="O31" s="62">
        <f t="shared" si="4"/>
        <v>108.88200000000001</v>
      </c>
      <c r="P31" s="62">
        <f t="shared" si="4"/>
        <v>71.466999999999999</v>
      </c>
      <c r="Q31" s="62">
        <f t="shared" si="4"/>
        <v>127.045</v>
      </c>
      <c r="R31" s="62">
        <f t="shared" si="4"/>
        <v>127.29900000000001</v>
      </c>
      <c r="S31" s="62">
        <f t="shared" si="4"/>
        <v>111.654</v>
      </c>
      <c r="T31" s="62">
        <f t="shared" si="4"/>
        <v>60.524999999999999</v>
      </c>
      <c r="U31" s="62">
        <f t="shared" si="4"/>
        <v>146.982</v>
      </c>
      <c r="V31" s="62">
        <f t="shared" si="4"/>
        <v>70.09</v>
      </c>
      <c r="W31" s="62">
        <f t="shared" si="4"/>
        <v>63.591000000000001</v>
      </c>
      <c r="X31" s="62">
        <f t="shared" si="4"/>
        <v>141.536</v>
      </c>
      <c r="Y31" s="62">
        <f t="shared" si="4"/>
        <v>111.949</v>
      </c>
      <c r="Z31" s="63">
        <f t="shared" si="4"/>
        <v>0</v>
      </c>
      <c r="AA31" s="64">
        <f t="shared" si="4"/>
        <v>1235.3770000000002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45.9</v>
      </c>
      <c r="U38" s="99"/>
      <c r="V38" s="99"/>
      <c r="W38" s="99">
        <v>56.9</v>
      </c>
      <c r="X38" s="99"/>
      <c r="Y38" s="99"/>
      <c r="Z38" s="100"/>
      <c r="AA38" s="79">
        <f t="shared" si="5"/>
        <v>102.8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45.9</v>
      </c>
      <c r="U39" s="88">
        <f t="shared" si="6"/>
        <v>0</v>
      </c>
      <c r="V39" s="88">
        <f t="shared" si="6"/>
        <v>0</v>
      </c>
      <c r="W39" s="88">
        <f t="shared" si="6"/>
        <v>56.9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102.8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45.9</v>
      </c>
      <c r="U46" s="99"/>
      <c r="V46" s="99"/>
      <c r="W46" s="99">
        <v>56.9</v>
      </c>
      <c r="X46" s="99"/>
      <c r="Y46" s="99"/>
      <c r="Z46" s="100"/>
      <c r="AA46" s="79">
        <f t="shared" si="7"/>
        <v>102.8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45.9</v>
      </c>
      <c r="U48" s="88">
        <f t="shared" si="8"/>
        <v>0</v>
      </c>
      <c r="V48" s="88">
        <f t="shared" si="8"/>
        <v>0</v>
      </c>
      <c r="W48" s="88">
        <f t="shared" si="8"/>
        <v>56.9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102.8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94.356999999999999</v>
      </c>
      <c r="O51" s="88">
        <f t="shared" si="10"/>
        <v>108.88200000000001</v>
      </c>
      <c r="P51" s="88">
        <f t="shared" si="10"/>
        <v>71.466999999999985</v>
      </c>
      <c r="Q51" s="88">
        <f t="shared" si="10"/>
        <v>127.04499999999999</v>
      </c>
      <c r="R51" s="88">
        <f t="shared" si="10"/>
        <v>127.29900000000001</v>
      </c>
      <c r="S51" s="88">
        <f t="shared" si="10"/>
        <v>111.654</v>
      </c>
      <c r="T51" s="88">
        <f t="shared" si="10"/>
        <v>106.42499999999998</v>
      </c>
      <c r="U51" s="88">
        <f t="shared" si="10"/>
        <v>146.982</v>
      </c>
      <c r="V51" s="88">
        <f t="shared" si="10"/>
        <v>70.09</v>
      </c>
      <c r="W51" s="88">
        <f t="shared" si="10"/>
        <v>120.491</v>
      </c>
      <c r="X51" s="88">
        <f t="shared" si="10"/>
        <v>141.536</v>
      </c>
      <c r="Y51" s="88">
        <f t="shared" si="10"/>
        <v>111.949</v>
      </c>
      <c r="Z51" s="89">
        <f t="shared" si="10"/>
        <v>0</v>
      </c>
      <c r="AA51" s="104">
        <f>SUM(B51:Z51)</f>
        <v>1338.1770000000001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-18.399999999999999</v>
      </c>
      <c r="O4" s="18"/>
      <c r="P4" s="18">
        <v>-23.1</v>
      </c>
      <c r="Q4" s="18">
        <v>-43.1</v>
      </c>
      <c r="R4" s="18">
        <v>-41.6</v>
      </c>
      <c r="S4" s="18">
        <v>-36.200000000000003</v>
      </c>
      <c r="T4" s="18">
        <v>45.9</v>
      </c>
      <c r="U4" s="18">
        <v>-92.9</v>
      </c>
      <c r="V4" s="18">
        <v>-17.5</v>
      </c>
      <c r="W4" s="18">
        <v>56.9</v>
      </c>
      <c r="X4" s="18">
        <v>-58.5</v>
      </c>
      <c r="Y4" s="18">
        <v>-25.1</v>
      </c>
      <c r="Z4" s="19"/>
      <c r="AA4" s="111">
        <f>SUM(B4:Z4)</f>
        <v>-253.59999999999997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118.53</v>
      </c>
      <c r="O7" s="117">
        <v>118.42</v>
      </c>
      <c r="P7" s="117">
        <v>125.84</v>
      </c>
      <c r="Q7" s="117">
        <v>130</v>
      </c>
      <c r="R7" s="117">
        <v>134.41999999999999</v>
      </c>
      <c r="S7" s="117">
        <v>144.94</v>
      </c>
      <c r="T7" s="117">
        <v>172</v>
      </c>
      <c r="U7" s="117">
        <v>195</v>
      </c>
      <c r="V7" s="117">
        <v>195</v>
      </c>
      <c r="W7" s="117">
        <v>147.11000000000001</v>
      </c>
      <c r="X7" s="117">
        <v>134.02000000000001</v>
      </c>
      <c r="Y7" s="117">
        <v>133.46</v>
      </c>
      <c r="Z7" s="118"/>
      <c r="AA7" s="119">
        <f>IF(SUM(B7:Z7)&lt;&gt;0,AVERAGEIF(B7:Z7,"&lt;&gt;"""),"")</f>
        <v>145.72833333333332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18.399999999999999</v>
      </c>
      <c r="O15" s="133"/>
      <c r="P15" s="133">
        <v>23.1</v>
      </c>
      <c r="Q15" s="133">
        <v>43.1</v>
      </c>
      <c r="R15" s="133">
        <v>41.6</v>
      </c>
      <c r="S15" s="133">
        <v>36.200000000000003</v>
      </c>
      <c r="T15" s="133"/>
      <c r="U15" s="133">
        <v>92.9</v>
      </c>
      <c r="V15" s="133">
        <v>17.5</v>
      </c>
      <c r="W15" s="133"/>
      <c r="X15" s="133">
        <v>58.5</v>
      </c>
      <c r="Y15" s="133">
        <v>25.1</v>
      </c>
      <c r="Z15" s="131"/>
      <c r="AA15" s="132">
        <f t="shared" si="0"/>
        <v>356.4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18.399999999999999</v>
      </c>
      <c r="O16" s="135">
        <f t="shared" si="1"/>
        <v>0</v>
      </c>
      <c r="P16" s="135">
        <f t="shared" si="1"/>
        <v>23.1</v>
      </c>
      <c r="Q16" s="135">
        <f t="shared" si="1"/>
        <v>43.1</v>
      </c>
      <c r="R16" s="135">
        <f t="shared" si="1"/>
        <v>41.6</v>
      </c>
      <c r="S16" s="135">
        <f t="shared" si="1"/>
        <v>36.200000000000003</v>
      </c>
      <c r="T16" s="135">
        <f t="shared" si="1"/>
        <v>0</v>
      </c>
      <c r="U16" s="135">
        <f t="shared" si="1"/>
        <v>92.9</v>
      </c>
      <c r="V16" s="135">
        <f t="shared" si="1"/>
        <v>17.5</v>
      </c>
      <c r="W16" s="135">
        <f t="shared" si="1"/>
        <v>0</v>
      </c>
      <c r="X16" s="135">
        <f t="shared" si="1"/>
        <v>58.5</v>
      </c>
      <c r="Y16" s="135">
        <f t="shared" si="1"/>
        <v>25.1</v>
      </c>
      <c r="Z16" s="136" t="str">
        <f t="shared" si="1"/>
        <v/>
      </c>
      <c r="AA16" s="90">
        <f t="shared" si="0"/>
        <v>356.4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45.9</v>
      </c>
      <c r="U23" s="133"/>
      <c r="V23" s="133"/>
      <c r="W23" s="133">
        <v>56.9</v>
      </c>
      <c r="X23" s="133"/>
      <c r="Y23" s="133"/>
      <c r="Z23" s="131"/>
      <c r="AA23" s="132">
        <f t="shared" si="2"/>
        <v>102.8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45.9</v>
      </c>
      <c r="U24" s="135">
        <f t="shared" si="3"/>
        <v>0</v>
      </c>
      <c r="V24" s="135">
        <f t="shared" si="3"/>
        <v>0</v>
      </c>
      <c r="W24" s="135">
        <f t="shared" si="3"/>
        <v>56.9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102.8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2023-03-21T09:22:31Z</dcterms:created>
  <dcterms:modified xsi:type="dcterms:W3CDTF">2023-03-21T09:22:32Z</dcterms:modified>
</cp:coreProperties>
</file>