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<sst xmlns="http://schemas.openxmlformats.org/spreadsheetml/2006/main" count="117" uniqueCount="53">
  <si>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20/03/2023 11:20:26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</si>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</sst>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59.090999999999994</c:v>
                </c:pt>
                <c:pt idx="17">
                  <c:v>77.134</c:v>
                </c:pt>
                <c:pt idx="18">
                  <c:v>25.85</c:v>
                </c:pt>
                <c:pt idx="20">
                  <c:v>105.048</c:v>
                </c:pt>
                <c:pt idx="21">
                  <c:v>109.30500000000001</c:v>
                </c:pt>
                <c:pt idx="22">
                  <c:v>297.661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67.897000000000006</c:v>
                </c:pt>
                <c:pt idx="13">
                  <c:v>73.102000000000004</c:v>
                </c:pt>
                <c:pt idx="14">
                  <c:v>98.006</c:v>
                </c:pt>
                <c:pt idx="15">
                  <c:v>141.94900000000001</c:v>
                </c:pt>
                <c:pt idx="16">
                  <c:v>112.914</c:v>
                </c:pt>
                <c:pt idx="17">
                  <c:v>39.717000000000006</c:v>
                </c:pt>
                <c:pt idx="18">
                  <c:v>43.791000000000004</c:v>
                </c:pt>
                <c:pt idx="19">
                  <c:v>47.236999999999995</c:v>
                </c:pt>
                <c:pt idx="20">
                  <c:v>39.701000000000001</c:v>
                </c:pt>
                <c:pt idx="21">
                  <c:v>42.4</c:v>
                </c:pt>
                <c:pt idx="22">
                  <c:v>40.185000000000002</c:v>
                </c:pt>
                <c:pt idx="23">
                  <c:v>46.08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705288"/>
        <c:axId val="311705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68.670999999999992</c:v>
                </c:pt>
                <c:pt idx="13">
                  <c:v>73.102000000000004</c:v>
                </c:pt>
                <c:pt idx="14">
                  <c:v>98.006</c:v>
                </c:pt>
                <c:pt idx="15">
                  <c:v>141.94899999999998</c:v>
                </c:pt>
                <c:pt idx="16">
                  <c:v>183.04300000000001</c:v>
                </c:pt>
                <c:pt idx="17">
                  <c:v>129.20800000000003</c:v>
                </c:pt>
                <c:pt idx="18">
                  <c:v>77.492000000000004</c:v>
                </c:pt>
                <c:pt idx="19">
                  <c:v>47.249000000000002</c:v>
                </c:pt>
                <c:pt idx="20">
                  <c:v>144.77000000000001</c:v>
                </c:pt>
                <c:pt idx="21">
                  <c:v>151.745</c:v>
                </c:pt>
                <c:pt idx="22">
                  <c:v>340.54200000000003</c:v>
                </c:pt>
                <c:pt idx="23">
                  <c:v>50.202999999999989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705288"/>
        <c:axId val="311705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85</c:v>
                </c:pt>
                <c:pt idx="16">
                  <c:v>161.34</c:v>
                </c:pt>
                <c:pt idx="17">
                  <c:v>175.94</c:v>
                </c:pt>
                <c:pt idx="18">
                  <c:v>174.67</c:v>
                </c:pt>
                <c:pt idx="19">
                  <c:v>157.72</c:v>
                </c:pt>
                <c:pt idx="20">
                  <c:v>163.71</c:v>
                </c:pt>
                <c:pt idx="21">
                  <c:v>153.15</c:v>
                </c:pt>
                <c:pt idx="22">
                  <c:v>154.38999999999999</c:v>
                </c:pt>
                <c:pt idx="23">
                  <c:v>134.11000000000001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706464"/>
        <c:axId val="311706072"/>
      </c:lineChart>
      <c:catAx>
        <c:axId val="311705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05680"/>
        <c:crosses val="autoZero"/>
        <c:auto val="1"/>
        <c:lblAlgn val="ctr"/>
        <c:lblOffset val="100"/>
        <c:noMultiLvlLbl val="0"/>
      </c:catAx>
      <c:valAx>
        <c:axId val="31170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05288"/>
        <c:crosses val="autoZero"/>
        <c:crossBetween val="between"/>
      </c:valAx>
      <c:valAx>
        <c:axId val="311706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706464"/>
        <c:crosses val="max"/>
        <c:crossBetween val="between"/>
      </c:valAx>
      <c:catAx>
        <c:axId val="311706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706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68.670999999999992</v>
      </c>
      <c r="O4" s="18">
        <v>73.102000000000004</v>
      </c>
      <c r="P4" s="18">
        <v>98.006</v>
      </c>
      <c r="Q4" s="18">
        <v>141.94900000000001</v>
      </c>
      <c r="R4" s="18">
        <v>183.04299999999998</v>
      </c>
      <c r="S4" s="18">
        <v>129.17699999999996</v>
      </c>
      <c r="T4" s="18">
        <v>77.492000000000004</v>
      </c>
      <c r="U4" s="18">
        <v>47.248999999999995</v>
      </c>
      <c r="V4" s="18">
        <v>144.749</v>
      </c>
      <c r="W4" s="18">
        <v>151.70500000000001</v>
      </c>
      <c r="X4" s="18">
        <v>340.495</v>
      </c>
      <c r="Y4" s="18">
        <v>50.223000000000006</v>
      </c>
      <c r="Z4" s="19"/>
      <c r="AA4" s="20">
        <f>SUM(B4:Z4)</f>
        <v>1505.8609999999999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85</v>
      </c>
      <c r="R7" s="28">
        <v>161.34</v>
      </c>
      <c r="S7" s="28">
        <v>175.94</v>
      </c>
      <c r="T7" s="28">
        <v>174.67</v>
      </c>
      <c r="U7" s="28">
        <v>157.72</v>
      </c>
      <c r="V7" s="28">
        <v>163.71</v>
      </c>
      <c r="W7" s="28">
        <v>153.15</v>
      </c>
      <c r="X7" s="28">
        <v>154.38999999999999</v>
      </c>
      <c r="Y7" s="28">
        <v>134.11000000000001</v>
      </c>
      <c r="Z7" s="29"/>
      <c r="AA7" s="30">
        <f>IF(SUM(B7:Z7)&lt;&gt;0,AVERAGEIF(B7:Z7,"&lt;&gt;"""),"")</f>
        <v>134.33583333333334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59.090999999999994</v>
      </c>
      <c r="S12" s="52">
        <v>77.134</v>
      </c>
      <c r="T12" s="52">
        <v>25.85</v>
      </c>
      <c r="U12" s="52"/>
      <c r="V12" s="52">
        <v>105.048</v>
      </c>
      <c r="W12" s="52">
        <v>109.30500000000001</v>
      </c>
      <c r="X12" s="52">
        <v>297.661</v>
      </c>
      <c r="Y12" s="52"/>
      <c r="Z12" s="53"/>
      <c r="AA12" s="54">
        <f t="shared" si="0"/>
        <v>674.08899999999994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67.897000000000006</v>
      </c>
      <c r="O14" s="57">
        <v>73.102000000000004</v>
      </c>
      <c r="P14" s="57">
        <v>98.006</v>
      </c>
      <c r="Q14" s="57">
        <v>141.94900000000001</v>
      </c>
      <c r="R14" s="57">
        <v>112.914</v>
      </c>
      <c r="S14" s="57">
        <v>39.717000000000006</v>
      </c>
      <c r="T14" s="57">
        <v>43.791000000000004</v>
      </c>
      <c r="U14" s="57">
        <v>47.236999999999995</v>
      </c>
      <c r="V14" s="57">
        <v>39.701000000000001</v>
      </c>
      <c r="W14" s="57">
        <v>42.4</v>
      </c>
      <c r="X14" s="57">
        <v>40.185000000000002</v>
      </c>
      <c r="Y14" s="57">
        <v>46.08</v>
      </c>
      <c r="Z14" s="58"/>
      <c r="AA14" s="59">
        <f t="shared" si="0"/>
        <v>792.97900000000016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67.897000000000006</v>
      </c>
      <c r="O16" s="62">
        <f t="shared" si="1"/>
        <v>73.102000000000004</v>
      </c>
      <c r="P16" s="62">
        <f t="shared" si="1"/>
        <v>98.006</v>
      </c>
      <c r="Q16" s="62">
        <f t="shared" si="1"/>
        <v>141.94900000000001</v>
      </c>
      <c r="R16" s="62">
        <f t="shared" si="1"/>
        <v>172.005</v>
      </c>
      <c r="S16" s="62">
        <f t="shared" si="1"/>
        <v>116.851</v>
      </c>
      <c r="T16" s="62">
        <f t="shared" si="1"/>
        <v>69.641000000000005</v>
      </c>
      <c r="U16" s="62">
        <f t="shared" si="1"/>
        <v>47.236999999999995</v>
      </c>
      <c r="V16" s="62">
        <f t="shared" si="1"/>
        <v>144.749</v>
      </c>
      <c r="W16" s="62">
        <f t="shared" si="1"/>
        <v>151.70500000000001</v>
      </c>
      <c r="X16" s="62">
        <f t="shared" si="1"/>
        <v>337.846</v>
      </c>
      <c r="Y16" s="62">
        <f t="shared" si="1"/>
        <v>46.08</v>
      </c>
      <c r="Z16" s="63" t="str">
        <f t="shared" si="1"/>
        <v/>
      </c>
      <c r="AA16" s="64">
        <f>SUM(AA10:AA15)</f>
        <v>1467.0680000000002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0.77400000000000002</v>
      </c>
      <c r="O21" s="81"/>
      <c r="P21" s="81"/>
      <c r="Q21" s="81"/>
      <c r="R21" s="81">
        <v>11.038</v>
      </c>
      <c r="S21" s="81">
        <v>12.325999999999999</v>
      </c>
      <c r="T21" s="81">
        <v>7.851</v>
      </c>
      <c r="U21" s="81">
        <v>1.2E-2</v>
      </c>
      <c r="V21" s="81"/>
      <c r="W21" s="81"/>
      <c r="X21" s="81">
        <v>2.649</v>
      </c>
      <c r="Y21" s="81">
        <v>4.1430000000000007</v>
      </c>
      <c r="Z21" s="78"/>
      <c r="AA21" s="79">
        <f t="shared" si="2"/>
        <v>38.792999999999999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0.77400000000000002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11.038</v>
      </c>
      <c r="S25" s="88">
        <f t="shared" si="3"/>
        <v>12.325999999999999</v>
      </c>
      <c r="T25" s="88">
        <f t="shared" si="3"/>
        <v>7.851</v>
      </c>
      <c r="U25" s="88">
        <f t="shared" si="3"/>
        <v>1.2E-2</v>
      </c>
      <c r="V25" s="88">
        <f t="shared" si="3"/>
        <v>0</v>
      </c>
      <c r="W25" s="88">
        <f t="shared" si="3"/>
        <v>0</v>
      </c>
      <c r="X25" s="88">
        <f t="shared" si="3"/>
        <v>2.649</v>
      </c>
      <c r="Y25" s="88">
        <f t="shared" si="3"/>
        <v>4.1430000000000007</v>
      </c>
      <c r="Z25" s="89" t="str">
        <f t="shared" si="3"/>
        <v/>
      </c>
      <c r="AA25" s="90">
        <f>SUM(AA19:AA24)</f>
        <v>38.792999999999999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68.671000000000006</v>
      </c>
      <c r="O29" s="77">
        <v>73.102000000000004</v>
      </c>
      <c r="P29" s="77">
        <v>98.006</v>
      </c>
      <c r="Q29" s="77">
        <v>141.94900000000001</v>
      </c>
      <c r="R29" s="77">
        <v>183.04300000000001</v>
      </c>
      <c r="S29" s="77">
        <v>129.17699999999999</v>
      </c>
      <c r="T29" s="77">
        <v>77.492000000000004</v>
      </c>
      <c r="U29" s="77">
        <v>47.249000000000002</v>
      </c>
      <c r="V29" s="77">
        <v>144.749</v>
      </c>
      <c r="W29" s="77">
        <v>151.70500000000001</v>
      </c>
      <c r="X29" s="77">
        <v>340.495</v>
      </c>
      <c r="Y29" s="77">
        <v>50.222999999999999</v>
      </c>
      <c r="Z29" s="78"/>
      <c r="AA29" s="79">
        <f>SUM(B29:Z29)</f>
        <v>1505.8609999999999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68.671000000000006</v>
      </c>
      <c r="O31" s="62">
        <f t="shared" si="4"/>
        <v>73.102000000000004</v>
      </c>
      <c r="P31" s="62">
        <f t="shared" si="4"/>
        <v>98.006</v>
      </c>
      <c r="Q31" s="62">
        <f t="shared" si="4"/>
        <v>141.94900000000001</v>
      </c>
      <c r="R31" s="62">
        <f t="shared" si="4"/>
        <v>183.04300000000001</v>
      </c>
      <c r="S31" s="62">
        <f t="shared" si="4"/>
        <v>129.17699999999999</v>
      </c>
      <c r="T31" s="62">
        <f t="shared" si="4"/>
        <v>77.492000000000004</v>
      </c>
      <c r="U31" s="62">
        <f t="shared" si="4"/>
        <v>47.249000000000002</v>
      </c>
      <c r="V31" s="62">
        <f t="shared" si="4"/>
        <v>144.749</v>
      </c>
      <c r="W31" s="62">
        <f t="shared" si="4"/>
        <v>151.70500000000001</v>
      </c>
      <c r="X31" s="62">
        <f t="shared" si="4"/>
        <v>340.495</v>
      </c>
      <c r="Y31" s="62">
        <f t="shared" si="4"/>
        <v>50.222999999999999</v>
      </c>
      <c r="Z31" s="63" t="str">
        <f t="shared" si="4"/>
        <v/>
      </c>
      <c r="AA31" s="64">
        <f>SUM(AA28:AA30)</f>
        <v>1505.8609999999999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68.671000000000006</v>
      </c>
      <c r="O51" s="88">
        <f t="shared" si="10"/>
        <v>73.102000000000004</v>
      </c>
      <c r="P51" s="88">
        <f t="shared" si="10"/>
        <v>98.006</v>
      </c>
      <c r="Q51" s="88">
        <f t="shared" si="10"/>
        <v>141.94900000000001</v>
      </c>
      <c r="R51" s="88">
        <f t="shared" si="10"/>
        <v>183.04300000000001</v>
      </c>
      <c r="S51" s="88">
        <f t="shared" si="10"/>
        <v>129.17699999999999</v>
      </c>
      <c r="T51" s="88">
        <f t="shared" si="10"/>
        <v>77.492000000000004</v>
      </c>
      <c r="U51" s="88">
        <f t="shared" si="10"/>
        <v>47.248999999999995</v>
      </c>
      <c r="V51" s="88">
        <f t="shared" si="10"/>
        <v>144.749</v>
      </c>
      <c r="W51" s="88">
        <f t="shared" si="10"/>
        <v>151.70500000000001</v>
      </c>
      <c r="X51" s="88">
        <f t="shared" si="10"/>
        <v>340.495</v>
      </c>
      <c r="Y51" s="88">
        <f t="shared" si="10"/>
        <v>50.222999999999999</v>
      </c>
      <c r="Z51" s="89" t="str">
        <f t="shared" si="10"/>
        <v/>
      </c>
      <c r="AA51" s="104">
        <f>SUM(B51:Z51)</f>
        <v>1505.8609999999999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68.670999999999992</v>
      </c>
      <c r="O4" s="18">
        <v>73.102000000000004</v>
      </c>
      <c r="P4" s="18">
        <v>98.006</v>
      </c>
      <c r="Q4" s="18">
        <v>141.94899999999998</v>
      </c>
      <c r="R4" s="18">
        <v>183.04300000000001</v>
      </c>
      <c r="S4" s="18">
        <v>129.20800000000003</v>
      </c>
      <c r="T4" s="18">
        <v>77.492000000000004</v>
      </c>
      <c r="U4" s="18">
        <v>47.249000000000002</v>
      </c>
      <c r="V4" s="18">
        <v>144.77000000000001</v>
      </c>
      <c r="W4" s="18">
        <v>151.745</v>
      </c>
      <c r="X4" s="18">
        <v>340.54200000000003</v>
      </c>
      <c r="Y4" s="18">
        <v>50.202999999999989</v>
      </c>
      <c r="Z4" s="19"/>
      <c r="AA4" s="20">
        <f>SUM(B4:Z4)</f>
        <v>1505.98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</v>
      </c>
      <c r="O7" s="28">
        <v>84</v>
      </c>
      <c r="P7" s="28">
        <v>84</v>
      </c>
      <c r="Q7" s="28">
        <v>85</v>
      </c>
      <c r="R7" s="28">
        <v>161.34</v>
      </c>
      <c r="S7" s="28">
        <v>175.94</v>
      </c>
      <c r="T7" s="28">
        <v>174.67</v>
      </c>
      <c r="U7" s="28">
        <v>157.72</v>
      </c>
      <c r="V7" s="28">
        <v>163.71</v>
      </c>
      <c r="W7" s="28">
        <v>153.15</v>
      </c>
      <c r="X7" s="28">
        <v>154.38999999999999</v>
      </c>
      <c r="Y7" s="28">
        <v>134.11000000000001</v>
      </c>
      <c r="Z7" s="29"/>
      <c r="AA7" s="30">
        <f>IF(SUM(B7:Z7)&lt;&gt;0,AVERAGEIF(B7:Z7,"&lt;&gt;"""),"")</f>
        <v>134.33583333333334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0.36399999999999999</v>
      </c>
      <c r="O14" s="57">
        <v>0.24399999999999999</v>
      </c>
      <c r="P14" s="57">
        <v>0.55400000000000005</v>
      </c>
      <c r="Q14" s="57">
        <v>0.33400000000000002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1.496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0.36399999999999999</v>
      </c>
      <c r="O16" s="62">
        <f t="shared" si="1"/>
        <v>0.24399999999999999</v>
      </c>
      <c r="P16" s="62">
        <f t="shared" si="1"/>
        <v>0.55400000000000005</v>
      </c>
      <c r="Q16" s="62">
        <f t="shared" si="1"/>
        <v>0.33400000000000002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1.496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62.548000000000002</v>
      </c>
      <c r="O20" s="77">
        <v>62.486000000000004</v>
      </c>
      <c r="P20" s="77">
        <v>82.307999999999993</v>
      </c>
      <c r="Q20" s="77">
        <v>108.47999999999999</v>
      </c>
      <c r="R20" s="77">
        <v>1.9869999999999999</v>
      </c>
      <c r="S20" s="77">
        <v>7.9559999999999995</v>
      </c>
      <c r="T20" s="77">
        <v>7.9369999999999994</v>
      </c>
      <c r="U20" s="77">
        <v>23.826999999999998</v>
      </c>
      <c r="V20" s="77">
        <v>4.4610000000000003</v>
      </c>
      <c r="W20" s="77">
        <v>6.641</v>
      </c>
      <c r="X20" s="77">
        <v>6.5789999999999997</v>
      </c>
      <c r="Y20" s="77">
        <v>7.0519999999999996</v>
      </c>
      <c r="Z20" s="78"/>
      <c r="AA20" s="79">
        <f t="shared" si="2"/>
        <v>382.26200000000011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5.7590000000000003</v>
      </c>
      <c r="O21" s="81">
        <v>10.372</v>
      </c>
      <c r="P21" s="81">
        <v>15.144</v>
      </c>
      <c r="Q21" s="81">
        <v>33.134999999999998</v>
      </c>
      <c r="R21" s="81">
        <v>26.956</v>
      </c>
      <c r="S21" s="81">
        <v>28.852</v>
      </c>
      <c r="T21" s="81">
        <v>29.155000000000001</v>
      </c>
      <c r="U21" s="81">
        <v>23.422000000000001</v>
      </c>
      <c r="V21" s="81">
        <v>31.709</v>
      </c>
      <c r="W21" s="81">
        <v>31.804000000000002</v>
      </c>
      <c r="X21" s="81">
        <v>29.163</v>
      </c>
      <c r="Y21" s="81">
        <v>25.951000000000001</v>
      </c>
      <c r="Z21" s="78"/>
      <c r="AA21" s="79">
        <f t="shared" si="2"/>
        <v>291.42200000000003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68.307000000000002</v>
      </c>
      <c r="O25" s="88">
        <f t="shared" si="3"/>
        <v>72.858000000000004</v>
      </c>
      <c r="P25" s="88">
        <f t="shared" si="3"/>
        <v>97.451999999999998</v>
      </c>
      <c r="Q25" s="88">
        <f t="shared" si="3"/>
        <v>141.61499999999998</v>
      </c>
      <c r="R25" s="88">
        <f t="shared" si="3"/>
        <v>28.942999999999998</v>
      </c>
      <c r="S25" s="88">
        <f t="shared" si="3"/>
        <v>36.808</v>
      </c>
      <c r="T25" s="88">
        <f t="shared" si="3"/>
        <v>37.091999999999999</v>
      </c>
      <c r="U25" s="88">
        <f t="shared" si="3"/>
        <v>47.248999999999995</v>
      </c>
      <c r="V25" s="88">
        <f t="shared" si="3"/>
        <v>36.17</v>
      </c>
      <c r="W25" s="88">
        <f t="shared" si="3"/>
        <v>38.445</v>
      </c>
      <c r="X25" s="88">
        <f t="shared" si="3"/>
        <v>35.741999999999997</v>
      </c>
      <c r="Y25" s="88">
        <f t="shared" si="3"/>
        <v>33.003</v>
      </c>
      <c r="Z25" s="89">
        <f t="shared" si="3"/>
        <v>0</v>
      </c>
      <c r="AA25" s="90">
        <f t="shared" si="3"/>
        <v>673.6840000000002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68.671000000000006</v>
      </c>
      <c r="O29" s="77">
        <v>73.102000000000004</v>
      </c>
      <c r="P29" s="77">
        <v>98.006</v>
      </c>
      <c r="Q29" s="77">
        <v>141.94900000000001</v>
      </c>
      <c r="R29" s="77">
        <v>28.943000000000001</v>
      </c>
      <c r="S29" s="77">
        <v>36.808</v>
      </c>
      <c r="T29" s="77">
        <v>37.091999999999999</v>
      </c>
      <c r="U29" s="77">
        <v>47.249000000000002</v>
      </c>
      <c r="V29" s="77">
        <v>36.17</v>
      </c>
      <c r="W29" s="77">
        <v>38.445</v>
      </c>
      <c r="X29" s="77">
        <v>35.741999999999997</v>
      </c>
      <c r="Y29" s="77">
        <v>33.003</v>
      </c>
      <c r="Z29" s="78"/>
      <c r="AA29" s="79">
        <f>SUM(B29:Z29)</f>
        <v>675.18000000000006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68.671000000000006</v>
      </c>
      <c r="O31" s="62">
        <f t="shared" si="4"/>
        <v>73.102000000000004</v>
      </c>
      <c r="P31" s="62">
        <f t="shared" si="4"/>
        <v>98.006</v>
      </c>
      <c r="Q31" s="62">
        <f t="shared" si="4"/>
        <v>141.94900000000001</v>
      </c>
      <c r="R31" s="62">
        <f t="shared" si="4"/>
        <v>28.943000000000001</v>
      </c>
      <c r="S31" s="62">
        <f t="shared" si="4"/>
        <v>36.808</v>
      </c>
      <c r="T31" s="62">
        <f t="shared" si="4"/>
        <v>37.091999999999999</v>
      </c>
      <c r="U31" s="62">
        <f t="shared" si="4"/>
        <v>47.249000000000002</v>
      </c>
      <c r="V31" s="62">
        <f t="shared" si="4"/>
        <v>36.17</v>
      </c>
      <c r="W31" s="62">
        <f t="shared" si="4"/>
        <v>38.445</v>
      </c>
      <c r="X31" s="62">
        <f t="shared" si="4"/>
        <v>35.741999999999997</v>
      </c>
      <c r="Y31" s="62">
        <f t="shared" si="4"/>
        <v>33.003</v>
      </c>
      <c r="Z31" s="63">
        <f t="shared" si="4"/>
        <v>0</v>
      </c>
      <c r="AA31" s="64">
        <f t="shared" si="4"/>
        <v>675.18000000000006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154.1</v>
      </c>
      <c r="S38" s="99">
        <v>92.4</v>
      </c>
      <c r="T38" s="99">
        <v>40.4</v>
      </c>
      <c r="U38" s="99"/>
      <c r="V38" s="99">
        <v>108.6</v>
      </c>
      <c r="W38" s="99">
        <v>113.3</v>
      </c>
      <c r="X38" s="99">
        <v>304.8</v>
      </c>
      <c r="Y38" s="99">
        <v>17.2</v>
      </c>
      <c r="Z38" s="100"/>
      <c r="AA38" s="79">
        <f t="shared" si="5"/>
        <v>830.80000000000007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154.1</v>
      </c>
      <c r="S39" s="88">
        <f t="shared" si="6"/>
        <v>92.4</v>
      </c>
      <c r="T39" s="88">
        <f t="shared" si="6"/>
        <v>40.4</v>
      </c>
      <c r="U39" s="88">
        <f t="shared" si="6"/>
        <v>0</v>
      </c>
      <c r="V39" s="88">
        <f t="shared" si="6"/>
        <v>108.6</v>
      </c>
      <c r="W39" s="88">
        <f t="shared" si="6"/>
        <v>113.3</v>
      </c>
      <c r="X39" s="88">
        <f t="shared" si="6"/>
        <v>304.8</v>
      </c>
      <c r="Y39" s="88">
        <f t="shared" si="6"/>
        <v>17.2</v>
      </c>
      <c r="Z39" s="89">
        <f t="shared" si="6"/>
        <v>0</v>
      </c>
      <c r="AA39" s="90">
        <f t="shared" si="5"/>
        <v>830.80000000000007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154.1</v>
      </c>
      <c r="S46" s="99">
        <v>92.4</v>
      </c>
      <c r="T46" s="99">
        <v>40.4</v>
      </c>
      <c r="U46" s="99"/>
      <c r="V46" s="99">
        <v>108.6</v>
      </c>
      <c r="W46" s="99">
        <v>113.3</v>
      </c>
      <c r="X46" s="99">
        <v>304.8</v>
      </c>
      <c r="Y46" s="99">
        <v>17.2</v>
      </c>
      <c r="Z46" s="100"/>
      <c r="AA46" s="79">
        <f t="shared" si="7"/>
        <v>830.80000000000007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154.1</v>
      </c>
      <c r="S48" s="88">
        <f t="shared" si="8"/>
        <v>92.4</v>
      </c>
      <c r="T48" s="88">
        <f t="shared" si="8"/>
        <v>40.4</v>
      </c>
      <c r="U48" s="88">
        <f t="shared" si="8"/>
        <v>0</v>
      </c>
      <c r="V48" s="88">
        <f t="shared" si="8"/>
        <v>108.6</v>
      </c>
      <c r="W48" s="88">
        <f t="shared" si="8"/>
        <v>113.3</v>
      </c>
      <c r="X48" s="88">
        <f t="shared" si="8"/>
        <v>304.8</v>
      </c>
      <c r="Y48" s="88">
        <f t="shared" si="8"/>
        <v>17.2</v>
      </c>
      <c r="Z48" s="89">
        <f t="shared" si="8"/>
        <v>0</v>
      </c>
      <c r="AA48" s="90">
        <f t="shared" si="7"/>
        <v>830.80000000000007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68.671000000000006</v>
      </c>
      <c r="O51" s="88">
        <f t="shared" si="10"/>
        <v>73.102000000000004</v>
      </c>
      <c r="P51" s="88">
        <f t="shared" si="10"/>
        <v>98.006</v>
      </c>
      <c r="Q51" s="88">
        <f t="shared" si="10"/>
        <v>141.94899999999998</v>
      </c>
      <c r="R51" s="88">
        <f t="shared" si="10"/>
        <v>183.04300000000001</v>
      </c>
      <c r="S51" s="88">
        <f t="shared" si="10"/>
        <v>129.208</v>
      </c>
      <c r="T51" s="88">
        <f t="shared" si="10"/>
        <v>77.49199999999999</v>
      </c>
      <c r="U51" s="88">
        <f t="shared" si="10"/>
        <v>47.248999999999995</v>
      </c>
      <c r="V51" s="88">
        <f t="shared" si="10"/>
        <v>144.76999999999998</v>
      </c>
      <c r="W51" s="88">
        <f t="shared" si="10"/>
        <v>151.745</v>
      </c>
      <c r="X51" s="88">
        <f t="shared" si="10"/>
        <v>340.54200000000003</v>
      </c>
      <c r="Y51" s="88">
        <f t="shared" si="10"/>
        <v>50.203000000000003</v>
      </c>
      <c r="Z51" s="89">
        <f t="shared" si="10"/>
        <v>0</v>
      </c>
      <c r="AA51" s="104">
        <f>SUM(B51:Z51)</f>
        <v>1505.98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154.1</v>
      </c>
      <c r="S4" s="18">
        <v>92.4</v>
      </c>
      <c r="T4" s="18">
        <v>40.4</v>
      </c>
      <c r="U4" s="18"/>
      <c r="V4" s="18">
        <v>108.6</v>
      </c>
      <c r="W4" s="18">
        <v>113.3</v>
      </c>
      <c r="X4" s="18">
        <v>304.8</v>
      </c>
      <c r="Y4" s="18">
        <v>17.2</v>
      </c>
      <c r="Z4" s="19"/>
      <c r="AA4" s="111">
        <f>SUM(B4:Z4)</f>
        <v>830.80000000000007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84</v>
      </c>
      <c r="O7" s="117">
        <v>84</v>
      </c>
      <c r="P7" s="117">
        <v>84</v>
      </c>
      <c r="Q7" s="117">
        <v>85</v>
      </c>
      <c r="R7" s="117">
        <v>161.34</v>
      </c>
      <c r="S7" s="117">
        <v>175.94</v>
      </c>
      <c r="T7" s="117">
        <v>174.67</v>
      </c>
      <c r="U7" s="117">
        <v>157.72</v>
      </c>
      <c r="V7" s="117">
        <v>163.71</v>
      </c>
      <c r="W7" s="117">
        <v>153.15</v>
      </c>
      <c r="X7" s="117">
        <v>154.38999999999999</v>
      </c>
      <c r="Y7" s="117">
        <v>134.11000000000001</v>
      </c>
      <c r="Z7" s="118"/>
      <c r="AA7" s="119">
        <f>IF(SUM(B7:Z7)&lt;&gt;0,AVERAGEIF(B7:Z7,"&lt;&gt;"""),"")</f>
        <v>134.33583333333334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154.1</v>
      </c>
      <c r="S23" s="133">
        <v>92.4</v>
      </c>
      <c r="T23" s="133">
        <v>40.4</v>
      </c>
      <c r="U23" s="133"/>
      <c r="V23" s="133">
        <v>108.6</v>
      </c>
      <c r="W23" s="133">
        <v>113.3</v>
      </c>
      <c r="X23" s="133">
        <v>304.8</v>
      </c>
      <c r="Y23" s="133">
        <v>17.2</v>
      </c>
      <c r="Z23" s="131"/>
      <c r="AA23" s="132">
        <f t="shared" si="2"/>
        <v>830.80000000000007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154.1</v>
      </c>
      <c r="S24" s="135">
        <f t="shared" si="3"/>
        <v>92.4</v>
      </c>
      <c r="T24" s="135">
        <f t="shared" si="3"/>
        <v>40.4</v>
      </c>
      <c r="U24" s="135">
        <f t="shared" si="3"/>
        <v>0</v>
      </c>
      <c r="V24" s="135">
        <f t="shared" si="3"/>
        <v>108.6</v>
      </c>
      <c r="W24" s="135">
        <f t="shared" si="3"/>
        <v>113.3</v>
      </c>
      <c r="X24" s="135">
        <f t="shared" si="3"/>
        <v>304.8</v>
      </c>
      <c r="Y24" s="135">
        <f t="shared" si="3"/>
        <v>17.2</v>
      </c>
      <c r="Z24" s="136" t="str">
        <f t="shared" si="3"/>
        <v/>
      </c>
      <c r="AA24" s="90">
        <f t="shared" si="2"/>
        <v>830.80000000000007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2023-03-20T09:20:26Z</dcterms:created>
  <dcterms:modified xsi:type="dcterms:W3CDTF">2023-03-20T09:20:27Z</dcterms:modified>
</cp:coreProperties>
</file>