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<sst xmlns="http://schemas.openxmlformats.org/spreadsheetml/2006/main" count="117" uniqueCount="53">
  <si>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19/03/2023 11:21:15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</si>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</sst>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93.628999999999991</c:v>
                </c:pt>
                <c:pt idx="19">
                  <c:v>42.341999999999999</c:v>
                </c:pt>
                <c:pt idx="20">
                  <c:v>69.978999999999999</c:v>
                </c:pt>
                <c:pt idx="21">
                  <c:v>114.971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1</c:v>
                </c:pt>
                <c:pt idx="14">
                  <c:v>14.456000000000001</c:v>
                </c:pt>
                <c:pt idx="15">
                  <c:v>68.856000000000009</c:v>
                </c:pt>
                <c:pt idx="16">
                  <c:v>61.304000000000002</c:v>
                </c:pt>
                <c:pt idx="17">
                  <c:v>83.537999999999997</c:v>
                </c:pt>
                <c:pt idx="18">
                  <c:v>77.906999999999996</c:v>
                </c:pt>
                <c:pt idx="19">
                  <c:v>68.711000000000013</c:v>
                </c:pt>
                <c:pt idx="20">
                  <c:v>67.533999999999992</c:v>
                </c:pt>
                <c:pt idx="21">
                  <c:v>70.709000000000003</c:v>
                </c:pt>
                <c:pt idx="22">
                  <c:v>67.587000000000003</c:v>
                </c:pt>
                <c:pt idx="23">
                  <c:v>58.731999999999992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2959232"/>
        <c:axId val="3129596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8.9049999999999994</c:v>
                </c:pt>
                <c:pt idx="13">
                  <c:v>23.310000000000002</c:v>
                </c:pt>
                <c:pt idx="14">
                  <c:v>33.786999999999999</c:v>
                </c:pt>
                <c:pt idx="15">
                  <c:v>89.75800000000001</c:v>
                </c:pt>
                <c:pt idx="16">
                  <c:v>75.834000000000003</c:v>
                </c:pt>
                <c:pt idx="17">
                  <c:v>100.50700000000001</c:v>
                </c:pt>
                <c:pt idx="18">
                  <c:v>189.18100000000001</c:v>
                </c:pt>
                <c:pt idx="19">
                  <c:v>130.131</c:v>
                </c:pt>
                <c:pt idx="20">
                  <c:v>157.52099999999999</c:v>
                </c:pt>
                <c:pt idx="21">
                  <c:v>206.50899999999999</c:v>
                </c:pt>
                <c:pt idx="22">
                  <c:v>88.429000000000016</c:v>
                </c:pt>
                <c:pt idx="23">
                  <c:v>78.227999999999994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959232"/>
        <c:axId val="3129596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15.08</c:v>
                </c:pt>
                <c:pt idx="13">
                  <c:v>56.42</c:v>
                </c:pt>
                <c:pt idx="14">
                  <c:v>85</c:v>
                </c:pt>
                <c:pt idx="15">
                  <c:v>105.67</c:v>
                </c:pt>
                <c:pt idx="16">
                  <c:v>130.03</c:v>
                </c:pt>
                <c:pt idx="17">
                  <c:v>140</c:v>
                </c:pt>
                <c:pt idx="18">
                  <c:v>152</c:v>
                </c:pt>
                <c:pt idx="19">
                  <c:v>187.24</c:v>
                </c:pt>
                <c:pt idx="20">
                  <c:v>182</c:v>
                </c:pt>
                <c:pt idx="21">
                  <c:v>151.72999999999999</c:v>
                </c:pt>
                <c:pt idx="22">
                  <c:v>142.66999999999999</c:v>
                </c:pt>
                <c:pt idx="23">
                  <c:v>131.38999999999999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960408"/>
        <c:axId val="312960016"/>
      </c:lineChart>
      <c:catAx>
        <c:axId val="312959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959624"/>
        <c:crosses val="autoZero"/>
        <c:auto val="1"/>
        <c:lblAlgn val="ctr"/>
        <c:lblOffset val="100"/>
        <c:noMultiLvlLbl val="0"/>
      </c:catAx>
      <c:valAx>
        <c:axId val="312959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959232"/>
        <c:crosses val="autoZero"/>
        <c:crossBetween val="between"/>
      </c:valAx>
      <c:valAx>
        <c:axId val="312960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960408"/>
        <c:crosses val="max"/>
        <c:crossBetween val="between"/>
      </c:valAx>
      <c:catAx>
        <c:axId val="312960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2960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8.9050000000000011</v>
      </c>
      <c r="O4" s="18">
        <v>23.310000000000002</v>
      </c>
      <c r="P4" s="18">
        <v>33.786999999999999</v>
      </c>
      <c r="Q4" s="18">
        <v>89.771000000000001</v>
      </c>
      <c r="R4" s="18">
        <v>75.801000000000016</v>
      </c>
      <c r="S4" s="18">
        <v>100.49699999999999</v>
      </c>
      <c r="T4" s="18">
        <v>189.13699999999997</v>
      </c>
      <c r="U4" s="18">
        <v>130.08600000000001</v>
      </c>
      <c r="V4" s="18">
        <v>157.56100000000001</v>
      </c>
      <c r="W4" s="18">
        <v>206.46800000000002</v>
      </c>
      <c r="X4" s="18">
        <v>88.429999999999993</v>
      </c>
      <c r="Y4" s="18">
        <v>78.269000000000005</v>
      </c>
      <c r="Z4" s="19"/>
      <c r="AA4" s="20">
        <f>SUM(B4:Z4)</f>
        <v>1182.0220000000002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15.08</v>
      </c>
      <c r="O7" s="28">
        <v>56.42</v>
      </c>
      <c r="P7" s="28">
        <v>85</v>
      </c>
      <c r="Q7" s="28">
        <v>105.67</v>
      </c>
      <c r="R7" s="28">
        <v>130.03</v>
      </c>
      <c r="S7" s="28">
        <v>140</v>
      </c>
      <c r="T7" s="28">
        <v>152</v>
      </c>
      <c r="U7" s="28">
        <v>187.24</v>
      </c>
      <c r="V7" s="28">
        <v>182</v>
      </c>
      <c r="W7" s="28">
        <v>151.72999999999999</v>
      </c>
      <c r="X7" s="28">
        <v>142.66999999999999</v>
      </c>
      <c r="Y7" s="28">
        <v>131.38999999999999</v>
      </c>
      <c r="Z7" s="29"/>
      <c r="AA7" s="30">
        <f>IF(SUM(B7:Z7)&lt;&gt;0,AVERAGEIF(B7:Z7,"&lt;&gt;"""),"")</f>
        <v>123.26916666666666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93.628999999999991</v>
      </c>
      <c r="U12" s="52">
        <v>42.341999999999999</v>
      </c>
      <c r="V12" s="52">
        <v>69.978999999999999</v>
      </c>
      <c r="W12" s="52">
        <v>114.971</v>
      </c>
      <c r="X12" s="52"/>
      <c r="Y12" s="52"/>
      <c r="Z12" s="53"/>
      <c r="AA12" s="54">
        <f t="shared" si="0"/>
        <v>320.92099999999999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</v>
      </c>
      <c r="P14" s="57">
        <v>14.456000000000001</v>
      </c>
      <c r="Q14" s="57">
        <v>68.856000000000009</v>
      </c>
      <c r="R14" s="57">
        <v>61.304000000000002</v>
      </c>
      <c r="S14" s="57">
        <v>83.537999999999997</v>
      </c>
      <c r="T14" s="57">
        <v>77.906999999999996</v>
      </c>
      <c r="U14" s="57">
        <v>68.711000000000013</v>
      </c>
      <c r="V14" s="57">
        <v>67.533999999999992</v>
      </c>
      <c r="W14" s="57">
        <v>70.709000000000003</v>
      </c>
      <c r="X14" s="57">
        <v>67.587000000000003</v>
      </c>
      <c r="Y14" s="57">
        <v>58.731999999999992</v>
      </c>
      <c r="Z14" s="58"/>
      <c r="AA14" s="59">
        <f t="shared" si="0"/>
        <v>640.33399999999995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</v>
      </c>
      <c r="P16" s="62">
        <f t="shared" si="1"/>
        <v>14.456000000000001</v>
      </c>
      <c r="Q16" s="62">
        <f t="shared" si="1"/>
        <v>68.856000000000009</v>
      </c>
      <c r="R16" s="62">
        <f t="shared" si="1"/>
        <v>61.304000000000002</v>
      </c>
      <c r="S16" s="62">
        <f t="shared" si="1"/>
        <v>83.537999999999997</v>
      </c>
      <c r="T16" s="62">
        <f t="shared" si="1"/>
        <v>171.536</v>
      </c>
      <c r="U16" s="62">
        <f t="shared" si="1"/>
        <v>111.05300000000001</v>
      </c>
      <c r="V16" s="62">
        <f t="shared" si="1"/>
        <v>137.51299999999998</v>
      </c>
      <c r="W16" s="62">
        <f t="shared" si="1"/>
        <v>185.68</v>
      </c>
      <c r="X16" s="62">
        <f t="shared" si="1"/>
        <v>67.587000000000003</v>
      </c>
      <c r="Y16" s="62">
        <f t="shared" si="1"/>
        <v>58.731999999999992</v>
      </c>
      <c r="Z16" s="63" t="str">
        <f t="shared" si="1"/>
        <v/>
      </c>
      <c r="AA16" s="64">
        <f>SUM(AA10:AA15)</f>
        <v>961.25499999999988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5.2279999999999998</v>
      </c>
      <c r="R19" s="72"/>
      <c r="S19" s="72">
        <v>2.137</v>
      </c>
      <c r="T19" s="72">
        <v>1.4019999999999999</v>
      </c>
      <c r="U19" s="72"/>
      <c r="V19" s="72"/>
      <c r="W19" s="72">
        <v>1.413</v>
      </c>
      <c r="X19" s="72">
        <v>1.96</v>
      </c>
      <c r="Y19" s="72"/>
      <c r="Z19" s="73"/>
      <c r="AA19" s="74">
        <f t="shared" ref="AA19:AA24" si="2">SUM(B19:Z19)</f>
        <v>12.14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1.284</v>
      </c>
      <c r="O20" s="77">
        <v>4.2409999999999997</v>
      </c>
      <c r="P20" s="77">
        <v>4.2329999999999997</v>
      </c>
      <c r="Q20" s="77">
        <v>4.2290000000000001</v>
      </c>
      <c r="R20" s="77">
        <v>4.3150000000000004</v>
      </c>
      <c r="S20" s="77">
        <v>4.4359999999999999</v>
      </c>
      <c r="T20" s="77">
        <v>4.5190000000000001</v>
      </c>
      <c r="U20" s="77">
        <v>4.5209999999999999</v>
      </c>
      <c r="V20" s="77">
        <v>4.4569999999999999</v>
      </c>
      <c r="W20" s="77">
        <v>4.4560000000000004</v>
      </c>
      <c r="X20" s="77">
        <v>4.4400000000000004</v>
      </c>
      <c r="Y20" s="77">
        <v>4.3929999999999998</v>
      </c>
      <c r="Z20" s="78"/>
      <c r="AA20" s="79">
        <f t="shared" si="2"/>
        <v>49.524000000000001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7.6210000000000004</v>
      </c>
      <c r="O21" s="81">
        <v>18.069000000000003</v>
      </c>
      <c r="P21" s="81">
        <v>15.097999999999999</v>
      </c>
      <c r="Q21" s="81">
        <v>11.458</v>
      </c>
      <c r="R21" s="81">
        <v>10.182</v>
      </c>
      <c r="S21" s="81">
        <v>10.385999999999999</v>
      </c>
      <c r="T21" s="81">
        <v>11.68</v>
      </c>
      <c r="U21" s="81">
        <v>14.512</v>
      </c>
      <c r="V21" s="81">
        <v>15.591000000000001</v>
      </c>
      <c r="W21" s="81">
        <v>14.919</v>
      </c>
      <c r="X21" s="81">
        <v>14.443</v>
      </c>
      <c r="Y21" s="81">
        <v>15.144</v>
      </c>
      <c r="Z21" s="78"/>
      <c r="AA21" s="79">
        <f t="shared" si="2"/>
        <v>159.10300000000004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8.9050000000000011</v>
      </c>
      <c r="O25" s="88">
        <f t="shared" si="3"/>
        <v>22.310000000000002</v>
      </c>
      <c r="P25" s="88">
        <f t="shared" si="3"/>
        <v>19.331</v>
      </c>
      <c r="Q25" s="88">
        <f t="shared" si="3"/>
        <v>20.914999999999999</v>
      </c>
      <c r="R25" s="88">
        <f t="shared" si="3"/>
        <v>14.497</v>
      </c>
      <c r="S25" s="88">
        <f t="shared" si="3"/>
        <v>16.959</v>
      </c>
      <c r="T25" s="88">
        <f t="shared" si="3"/>
        <v>17.600999999999999</v>
      </c>
      <c r="U25" s="88">
        <f t="shared" si="3"/>
        <v>19.033000000000001</v>
      </c>
      <c r="V25" s="88">
        <f t="shared" si="3"/>
        <v>20.048000000000002</v>
      </c>
      <c r="W25" s="88">
        <f t="shared" si="3"/>
        <v>20.788</v>
      </c>
      <c r="X25" s="88">
        <f t="shared" si="3"/>
        <v>20.843</v>
      </c>
      <c r="Y25" s="88">
        <f t="shared" si="3"/>
        <v>19.536999999999999</v>
      </c>
      <c r="Z25" s="89" t="str">
        <f t="shared" si="3"/>
        <v/>
      </c>
      <c r="AA25" s="90">
        <f>SUM(AA19:AA24)</f>
        <v>220.76700000000005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8.9049999999999994</v>
      </c>
      <c r="O29" s="77">
        <v>23.31</v>
      </c>
      <c r="P29" s="77">
        <v>33.786999999999999</v>
      </c>
      <c r="Q29" s="77">
        <v>89.771000000000001</v>
      </c>
      <c r="R29" s="77">
        <v>75.801000000000002</v>
      </c>
      <c r="S29" s="77">
        <v>100.497</v>
      </c>
      <c r="T29" s="77">
        <v>189.137</v>
      </c>
      <c r="U29" s="77">
        <v>130.08600000000001</v>
      </c>
      <c r="V29" s="77">
        <v>157.56100000000001</v>
      </c>
      <c r="W29" s="77">
        <v>206.46799999999999</v>
      </c>
      <c r="X29" s="77">
        <v>88.43</v>
      </c>
      <c r="Y29" s="77">
        <v>78.269000000000005</v>
      </c>
      <c r="Z29" s="78"/>
      <c r="AA29" s="79">
        <f>SUM(B29:Z29)</f>
        <v>1182.0220000000002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8.9049999999999994</v>
      </c>
      <c r="O31" s="62">
        <f t="shared" si="4"/>
        <v>23.31</v>
      </c>
      <c r="P31" s="62">
        <f t="shared" si="4"/>
        <v>33.786999999999999</v>
      </c>
      <c r="Q31" s="62">
        <f t="shared" si="4"/>
        <v>89.771000000000001</v>
      </c>
      <c r="R31" s="62">
        <f t="shared" si="4"/>
        <v>75.801000000000002</v>
      </c>
      <c r="S31" s="62">
        <f t="shared" si="4"/>
        <v>100.497</v>
      </c>
      <c r="T31" s="62">
        <f t="shared" si="4"/>
        <v>189.137</v>
      </c>
      <c r="U31" s="62">
        <f t="shared" si="4"/>
        <v>130.08600000000001</v>
      </c>
      <c r="V31" s="62">
        <f t="shared" si="4"/>
        <v>157.56100000000001</v>
      </c>
      <c r="W31" s="62">
        <f t="shared" si="4"/>
        <v>206.46799999999999</v>
      </c>
      <c r="X31" s="62">
        <f t="shared" si="4"/>
        <v>88.43</v>
      </c>
      <c r="Y31" s="62">
        <f t="shared" si="4"/>
        <v>78.269000000000005</v>
      </c>
      <c r="Z31" s="63" t="str">
        <f t="shared" si="4"/>
        <v/>
      </c>
      <c r="AA31" s="64">
        <f>SUM(AA28:AA30)</f>
        <v>1182.0220000000002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8.9050000000000011</v>
      </c>
      <c r="O51" s="88">
        <f t="shared" si="10"/>
        <v>23.310000000000002</v>
      </c>
      <c r="P51" s="88">
        <f t="shared" si="10"/>
        <v>33.786999999999999</v>
      </c>
      <c r="Q51" s="88">
        <f t="shared" si="10"/>
        <v>89.771000000000015</v>
      </c>
      <c r="R51" s="88">
        <f t="shared" si="10"/>
        <v>75.801000000000002</v>
      </c>
      <c r="S51" s="88">
        <f t="shared" si="10"/>
        <v>100.497</v>
      </c>
      <c r="T51" s="88">
        <f t="shared" si="10"/>
        <v>189.137</v>
      </c>
      <c r="U51" s="88">
        <f t="shared" si="10"/>
        <v>130.08600000000001</v>
      </c>
      <c r="V51" s="88">
        <f t="shared" si="10"/>
        <v>157.56099999999998</v>
      </c>
      <c r="W51" s="88">
        <f t="shared" si="10"/>
        <v>206.46800000000002</v>
      </c>
      <c r="X51" s="88">
        <f t="shared" si="10"/>
        <v>88.43</v>
      </c>
      <c r="Y51" s="88">
        <f t="shared" si="10"/>
        <v>78.268999999999991</v>
      </c>
      <c r="Z51" s="89" t="str">
        <f t="shared" si="10"/>
        <v/>
      </c>
      <c r="AA51" s="104">
        <f>SUM(B51:Z51)</f>
        <v>1182.0220000000002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8.9049999999999994</v>
      </c>
      <c r="O4" s="18">
        <v>23.310000000000002</v>
      </c>
      <c r="P4" s="18">
        <v>33.786999999999999</v>
      </c>
      <c r="Q4" s="18">
        <v>89.75800000000001</v>
      </c>
      <c r="R4" s="18">
        <v>75.834000000000003</v>
      </c>
      <c r="S4" s="18">
        <v>100.50700000000001</v>
      </c>
      <c r="T4" s="18">
        <v>189.18100000000001</v>
      </c>
      <c r="U4" s="18">
        <v>130.131</v>
      </c>
      <c r="V4" s="18">
        <v>157.52099999999999</v>
      </c>
      <c r="W4" s="18">
        <v>206.50899999999999</v>
      </c>
      <c r="X4" s="18">
        <v>88.429000000000016</v>
      </c>
      <c r="Y4" s="18">
        <v>78.227999999999994</v>
      </c>
      <c r="Z4" s="19"/>
      <c r="AA4" s="20">
        <f>SUM(B4:Z4)</f>
        <v>1182.1000000000001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15.08</v>
      </c>
      <c r="O7" s="28">
        <v>56.42</v>
      </c>
      <c r="P7" s="28">
        <v>85</v>
      </c>
      <c r="Q7" s="28">
        <v>105.67</v>
      </c>
      <c r="R7" s="28">
        <v>130.03</v>
      </c>
      <c r="S7" s="28">
        <v>140</v>
      </c>
      <c r="T7" s="28">
        <v>152</v>
      </c>
      <c r="U7" s="28">
        <v>187.24</v>
      </c>
      <c r="V7" s="28">
        <v>182</v>
      </c>
      <c r="W7" s="28">
        <v>151.72999999999999</v>
      </c>
      <c r="X7" s="28">
        <v>142.66999999999999</v>
      </c>
      <c r="Y7" s="28">
        <v>131.38999999999999</v>
      </c>
      <c r="Z7" s="29"/>
      <c r="AA7" s="30">
        <f>IF(SUM(B7:Z7)&lt;&gt;0,AVERAGEIF(B7:Z7,"&lt;&gt;"""),"")</f>
        <v>123.26916666666666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8.4749999999999996</v>
      </c>
      <c r="O14" s="57">
        <v>14.696999999999999</v>
      </c>
      <c r="P14" s="57">
        <v>0.19700000000000001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23.368999999999996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8.4749999999999996</v>
      </c>
      <c r="O16" s="62">
        <f t="shared" si="1"/>
        <v>14.696999999999999</v>
      </c>
      <c r="P16" s="62">
        <f t="shared" si="1"/>
        <v>0.19700000000000001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23.368999999999996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0.106</v>
      </c>
      <c r="O20" s="77">
        <v>0.108</v>
      </c>
      <c r="P20" s="77">
        <v>1.2570000000000001</v>
      </c>
      <c r="Q20" s="77">
        <v>9.6000000000000002E-2</v>
      </c>
      <c r="R20" s="77">
        <v>9.9000000000000005E-2</v>
      </c>
      <c r="S20" s="77">
        <v>4.0999999999999996</v>
      </c>
      <c r="T20" s="77">
        <v>0.10199999999999999</v>
      </c>
      <c r="U20" s="77">
        <v>9.7000000000000003E-2</v>
      </c>
      <c r="V20" s="77">
        <v>9.4E-2</v>
      </c>
      <c r="W20" s="77">
        <v>9.0999999999999998E-2</v>
      </c>
      <c r="X20" s="77">
        <v>8.6999999999999994E-2</v>
      </c>
      <c r="Y20" s="77">
        <v>6.7509999999999994</v>
      </c>
      <c r="Z20" s="78"/>
      <c r="AA20" s="79">
        <f t="shared" si="2"/>
        <v>12.988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0.32400000000000001</v>
      </c>
      <c r="O21" s="81">
        <v>8.5050000000000008</v>
      </c>
      <c r="P21" s="81">
        <v>32.332999999999998</v>
      </c>
      <c r="Q21" s="81">
        <v>26.661999999999999</v>
      </c>
      <c r="R21" s="81">
        <v>28.035</v>
      </c>
      <c r="S21" s="81">
        <v>25.207000000000001</v>
      </c>
      <c r="T21" s="81">
        <v>16.379000000000001</v>
      </c>
      <c r="U21" s="81">
        <v>16.033999999999999</v>
      </c>
      <c r="V21" s="81">
        <v>17.427</v>
      </c>
      <c r="W21" s="81">
        <v>21.818000000000001</v>
      </c>
      <c r="X21" s="81">
        <v>11.842000000000002</v>
      </c>
      <c r="Y21" s="81">
        <v>13.077</v>
      </c>
      <c r="Z21" s="78"/>
      <c r="AA21" s="79">
        <f t="shared" si="2"/>
        <v>217.643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0.43</v>
      </c>
      <c r="O25" s="88">
        <f t="shared" si="3"/>
        <v>8.6130000000000013</v>
      </c>
      <c r="P25" s="88">
        <f t="shared" si="3"/>
        <v>33.589999999999996</v>
      </c>
      <c r="Q25" s="88">
        <f t="shared" si="3"/>
        <v>26.757999999999999</v>
      </c>
      <c r="R25" s="88">
        <f t="shared" si="3"/>
        <v>28.134</v>
      </c>
      <c r="S25" s="88">
        <f t="shared" si="3"/>
        <v>29.307000000000002</v>
      </c>
      <c r="T25" s="88">
        <f t="shared" si="3"/>
        <v>16.481000000000002</v>
      </c>
      <c r="U25" s="88">
        <f t="shared" si="3"/>
        <v>16.131</v>
      </c>
      <c r="V25" s="88">
        <f t="shared" si="3"/>
        <v>17.521000000000001</v>
      </c>
      <c r="W25" s="88">
        <f t="shared" si="3"/>
        <v>21.909000000000002</v>
      </c>
      <c r="X25" s="88">
        <f t="shared" si="3"/>
        <v>11.929000000000002</v>
      </c>
      <c r="Y25" s="88">
        <f t="shared" si="3"/>
        <v>19.827999999999999</v>
      </c>
      <c r="Z25" s="89">
        <f t="shared" si="3"/>
        <v>0</v>
      </c>
      <c r="AA25" s="90">
        <f t="shared" si="3"/>
        <v>230.631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8.9049999999999994</v>
      </c>
      <c r="O29" s="77">
        <v>23.31</v>
      </c>
      <c r="P29" s="77">
        <v>33.786999999999999</v>
      </c>
      <c r="Q29" s="77">
        <v>26.757999999999999</v>
      </c>
      <c r="R29" s="77">
        <v>28.134</v>
      </c>
      <c r="S29" s="77">
        <v>29.306999999999999</v>
      </c>
      <c r="T29" s="77">
        <v>16.481000000000002</v>
      </c>
      <c r="U29" s="77">
        <v>16.131</v>
      </c>
      <c r="V29" s="77">
        <v>17.521000000000001</v>
      </c>
      <c r="W29" s="77">
        <v>21.908999999999999</v>
      </c>
      <c r="X29" s="77">
        <v>11.929</v>
      </c>
      <c r="Y29" s="77">
        <v>19.827999999999999</v>
      </c>
      <c r="Z29" s="78"/>
      <c r="AA29" s="79">
        <f>SUM(B29:Z29)</f>
        <v>254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8.9049999999999994</v>
      </c>
      <c r="O31" s="62">
        <f t="shared" si="4"/>
        <v>23.31</v>
      </c>
      <c r="P31" s="62">
        <f t="shared" si="4"/>
        <v>33.786999999999999</v>
      </c>
      <c r="Q31" s="62">
        <f t="shared" si="4"/>
        <v>26.757999999999999</v>
      </c>
      <c r="R31" s="62">
        <f t="shared" si="4"/>
        <v>28.134</v>
      </c>
      <c r="S31" s="62">
        <f t="shared" si="4"/>
        <v>29.306999999999999</v>
      </c>
      <c r="T31" s="62">
        <f t="shared" si="4"/>
        <v>16.481000000000002</v>
      </c>
      <c r="U31" s="62">
        <f t="shared" si="4"/>
        <v>16.131</v>
      </c>
      <c r="V31" s="62">
        <f t="shared" si="4"/>
        <v>17.521000000000001</v>
      </c>
      <c r="W31" s="62">
        <f t="shared" si="4"/>
        <v>21.908999999999999</v>
      </c>
      <c r="X31" s="62">
        <f t="shared" si="4"/>
        <v>11.929</v>
      </c>
      <c r="Y31" s="62">
        <f t="shared" si="4"/>
        <v>19.827999999999999</v>
      </c>
      <c r="Z31" s="63">
        <f t="shared" si="4"/>
        <v>0</v>
      </c>
      <c r="AA31" s="64">
        <f t="shared" si="4"/>
        <v>254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63</v>
      </c>
      <c r="R38" s="99">
        <v>47.7</v>
      </c>
      <c r="S38" s="99">
        <v>71.2</v>
      </c>
      <c r="T38" s="99">
        <v>172.7</v>
      </c>
      <c r="U38" s="99">
        <v>114</v>
      </c>
      <c r="V38" s="99">
        <v>140</v>
      </c>
      <c r="W38" s="99">
        <v>184.6</v>
      </c>
      <c r="X38" s="99">
        <v>76.5</v>
      </c>
      <c r="Y38" s="99">
        <v>58.4</v>
      </c>
      <c r="Z38" s="100"/>
      <c r="AA38" s="79">
        <f t="shared" si="5"/>
        <v>928.1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63</v>
      </c>
      <c r="R39" s="88">
        <f t="shared" si="6"/>
        <v>47.7</v>
      </c>
      <c r="S39" s="88">
        <f t="shared" si="6"/>
        <v>71.2</v>
      </c>
      <c r="T39" s="88">
        <f t="shared" si="6"/>
        <v>172.7</v>
      </c>
      <c r="U39" s="88">
        <f t="shared" si="6"/>
        <v>114</v>
      </c>
      <c r="V39" s="88">
        <f t="shared" si="6"/>
        <v>140</v>
      </c>
      <c r="W39" s="88">
        <f t="shared" si="6"/>
        <v>184.6</v>
      </c>
      <c r="X39" s="88">
        <f t="shared" si="6"/>
        <v>76.5</v>
      </c>
      <c r="Y39" s="88">
        <f t="shared" si="6"/>
        <v>58.4</v>
      </c>
      <c r="Z39" s="89">
        <f t="shared" si="6"/>
        <v>0</v>
      </c>
      <c r="AA39" s="90">
        <f t="shared" si="5"/>
        <v>928.1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63</v>
      </c>
      <c r="R46" s="99">
        <v>47.7</v>
      </c>
      <c r="S46" s="99">
        <v>71.2</v>
      </c>
      <c r="T46" s="99">
        <v>172.7</v>
      </c>
      <c r="U46" s="99">
        <v>114</v>
      </c>
      <c r="V46" s="99">
        <v>140</v>
      </c>
      <c r="W46" s="99">
        <v>184.6</v>
      </c>
      <c r="X46" s="99">
        <v>76.5</v>
      </c>
      <c r="Y46" s="99">
        <v>58.4</v>
      </c>
      <c r="Z46" s="100"/>
      <c r="AA46" s="79">
        <f t="shared" si="7"/>
        <v>928.1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63</v>
      </c>
      <c r="R48" s="88">
        <f t="shared" si="8"/>
        <v>47.7</v>
      </c>
      <c r="S48" s="88">
        <f t="shared" si="8"/>
        <v>71.2</v>
      </c>
      <c r="T48" s="88">
        <f t="shared" si="8"/>
        <v>172.7</v>
      </c>
      <c r="U48" s="88">
        <f t="shared" si="8"/>
        <v>114</v>
      </c>
      <c r="V48" s="88">
        <f t="shared" si="8"/>
        <v>140</v>
      </c>
      <c r="W48" s="88">
        <f t="shared" si="8"/>
        <v>184.6</v>
      </c>
      <c r="X48" s="88">
        <f t="shared" si="8"/>
        <v>76.5</v>
      </c>
      <c r="Y48" s="88">
        <f t="shared" si="8"/>
        <v>58.4</v>
      </c>
      <c r="Z48" s="89">
        <f t="shared" si="8"/>
        <v>0</v>
      </c>
      <c r="AA48" s="90">
        <f t="shared" si="7"/>
        <v>928.1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8.9049999999999994</v>
      </c>
      <c r="O51" s="88">
        <f t="shared" si="10"/>
        <v>23.310000000000002</v>
      </c>
      <c r="P51" s="88">
        <f t="shared" si="10"/>
        <v>33.786999999999999</v>
      </c>
      <c r="Q51" s="88">
        <f t="shared" si="10"/>
        <v>89.757999999999996</v>
      </c>
      <c r="R51" s="88">
        <f t="shared" si="10"/>
        <v>75.834000000000003</v>
      </c>
      <c r="S51" s="88">
        <f t="shared" si="10"/>
        <v>100.50700000000001</v>
      </c>
      <c r="T51" s="88">
        <f t="shared" si="10"/>
        <v>189.18099999999998</v>
      </c>
      <c r="U51" s="88">
        <f t="shared" si="10"/>
        <v>130.131</v>
      </c>
      <c r="V51" s="88">
        <f t="shared" si="10"/>
        <v>157.52100000000002</v>
      </c>
      <c r="W51" s="88">
        <f t="shared" si="10"/>
        <v>206.50899999999999</v>
      </c>
      <c r="X51" s="88">
        <f t="shared" si="10"/>
        <v>88.429000000000002</v>
      </c>
      <c r="Y51" s="88">
        <f t="shared" si="10"/>
        <v>78.227999999999994</v>
      </c>
      <c r="Z51" s="89">
        <f t="shared" si="10"/>
        <v>0</v>
      </c>
      <c r="AA51" s="104">
        <f>SUM(B51:Z51)</f>
        <v>1182.1000000000001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63</v>
      </c>
      <c r="R4" s="18">
        <v>47.7</v>
      </c>
      <c r="S4" s="18">
        <v>71.2</v>
      </c>
      <c r="T4" s="18">
        <v>172.7</v>
      </c>
      <c r="U4" s="18">
        <v>114</v>
      </c>
      <c r="V4" s="18">
        <v>140</v>
      </c>
      <c r="W4" s="18">
        <v>184.6</v>
      </c>
      <c r="X4" s="18">
        <v>76.5</v>
      </c>
      <c r="Y4" s="18">
        <v>58.4</v>
      </c>
      <c r="Z4" s="19"/>
      <c r="AA4" s="111">
        <f>SUM(B4:Z4)</f>
        <v>928.1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15.08</v>
      </c>
      <c r="O7" s="117">
        <v>56.42</v>
      </c>
      <c r="P7" s="117">
        <v>85</v>
      </c>
      <c r="Q7" s="117">
        <v>105.67</v>
      </c>
      <c r="R7" s="117">
        <v>130.03</v>
      </c>
      <c r="S7" s="117">
        <v>140</v>
      </c>
      <c r="T7" s="117">
        <v>152</v>
      </c>
      <c r="U7" s="117">
        <v>187.24</v>
      </c>
      <c r="V7" s="117">
        <v>182</v>
      </c>
      <c r="W7" s="117">
        <v>151.72999999999999</v>
      </c>
      <c r="X7" s="117">
        <v>142.66999999999999</v>
      </c>
      <c r="Y7" s="117">
        <v>131.38999999999999</v>
      </c>
      <c r="Z7" s="118"/>
      <c r="AA7" s="119">
        <f>IF(SUM(B7:Z7)&lt;&gt;0,AVERAGEIF(B7:Z7,"&lt;&gt;"""),"")</f>
        <v>123.26916666666666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63</v>
      </c>
      <c r="R23" s="133">
        <v>47.7</v>
      </c>
      <c r="S23" s="133">
        <v>71.2</v>
      </c>
      <c r="T23" s="133">
        <v>172.7</v>
      </c>
      <c r="U23" s="133">
        <v>114</v>
      </c>
      <c r="V23" s="133">
        <v>140</v>
      </c>
      <c r="W23" s="133">
        <v>184.6</v>
      </c>
      <c r="X23" s="133">
        <v>76.5</v>
      </c>
      <c r="Y23" s="133">
        <v>58.4</v>
      </c>
      <c r="Z23" s="131"/>
      <c r="AA23" s="132">
        <f t="shared" si="2"/>
        <v>928.1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63</v>
      </c>
      <c r="R24" s="135">
        <f t="shared" si="3"/>
        <v>47.7</v>
      </c>
      <c r="S24" s="135">
        <f t="shared" si="3"/>
        <v>71.2</v>
      </c>
      <c r="T24" s="135">
        <f t="shared" si="3"/>
        <v>172.7</v>
      </c>
      <c r="U24" s="135">
        <f t="shared" si="3"/>
        <v>114</v>
      </c>
      <c r="V24" s="135">
        <f t="shared" si="3"/>
        <v>140</v>
      </c>
      <c r="W24" s="135">
        <f t="shared" si="3"/>
        <v>184.6</v>
      </c>
      <c r="X24" s="135">
        <f t="shared" si="3"/>
        <v>76.5</v>
      </c>
      <c r="Y24" s="135">
        <f t="shared" si="3"/>
        <v>58.4</v>
      </c>
      <c r="Z24" s="136" t="str">
        <f t="shared" si="3"/>
        <v/>
      </c>
      <c r="AA24" s="90">
        <f t="shared" si="2"/>
        <v>928.1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2023-03-19T09:21:15Z</dcterms:created>
  <dcterms:modified xsi:type="dcterms:W3CDTF">2023-03-19T09:21:16Z</dcterms:modified>
</cp:coreProperties>
</file>