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<sst xmlns="http://schemas.openxmlformats.org/spreadsheetml/2006/main" count="117" uniqueCount="53">
  <si>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18/03/2023 11:28:14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</si>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</sst>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164.1</c:v>
                </c:pt>
                <c:pt idx="13">
                  <c:v>100.7</c:v>
                </c:pt>
                <c:pt idx="14">
                  <c:v>27</c:v>
                </c:pt>
                <c:pt idx="15">
                  <c:v>2.2999999999999998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62.632999999999996</c:v>
                </c:pt>
                <c:pt idx="13">
                  <c:v>102.13700000000001</c:v>
                </c:pt>
                <c:pt idx="14">
                  <c:v>1.2150000000000001</c:v>
                </c:pt>
                <c:pt idx="15">
                  <c:v>44.978000000000002</c:v>
                </c:pt>
                <c:pt idx="16">
                  <c:v>60.905000000000001</c:v>
                </c:pt>
                <c:pt idx="17">
                  <c:v>69.884999999999991</c:v>
                </c:pt>
                <c:pt idx="18">
                  <c:v>97.557999999999993</c:v>
                </c:pt>
                <c:pt idx="19">
                  <c:v>157.87199999999999</c:v>
                </c:pt>
                <c:pt idx="20">
                  <c:v>157.041</c:v>
                </c:pt>
                <c:pt idx="21">
                  <c:v>139.92099999999999</c:v>
                </c:pt>
                <c:pt idx="22">
                  <c:v>102.87100000000001</c:v>
                </c:pt>
                <c:pt idx="23">
                  <c:v>29.196000000000002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8812512"/>
        <c:axId val="408812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227.02799999999999</c:v>
                </c:pt>
                <c:pt idx="13">
                  <c:v>202.87899999999999</c:v>
                </c:pt>
                <c:pt idx="14">
                  <c:v>28.235999999999997</c:v>
                </c:pt>
                <c:pt idx="15">
                  <c:v>47.325000000000003</c:v>
                </c:pt>
                <c:pt idx="16">
                  <c:v>60.932000000000009</c:v>
                </c:pt>
                <c:pt idx="17">
                  <c:v>69.879000000000005</c:v>
                </c:pt>
                <c:pt idx="18">
                  <c:v>97.558000000000021</c:v>
                </c:pt>
                <c:pt idx="19">
                  <c:v>157.87199999999999</c:v>
                </c:pt>
                <c:pt idx="20">
                  <c:v>157.04100000000003</c:v>
                </c:pt>
                <c:pt idx="21">
                  <c:v>139.92100000000002</c:v>
                </c:pt>
                <c:pt idx="22">
                  <c:v>102.871</c:v>
                </c:pt>
                <c:pt idx="23">
                  <c:v>29.195999999999998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812512"/>
        <c:axId val="408812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82.06</c:v>
                </c:pt>
                <c:pt idx="13">
                  <c:v>78.42</c:v>
                </c:pt>
                <c:pt idx="14">
                  <c:v>75</c:v>
                </c:pt>
                <c:pt idx="15">
                  <c:v>82</c:v>
                </c:pt>
                <c:pt idx="16">
                  <c:v>127.48</c:v>
                </c:pt>
                <c:pt idx="17">
                  <c:v>127.87</c:v>
                </c:pt>
                <c:pt idx="18">
                  <c:v>132</c:v>
                </c:pt>
                <c:pt idx="19">
                  <c:v>122.14</c:v>
                </c:pt>
                <c:pt idx="20">
                  <c:v>86.49</c:v>
                </c:pt>
                <c:pt idx="21">
                  <c:v>79.760000000000005</c:v>
                </c:pt>
                <c:pt idx="22">
                  <c:v>81.430000000000007</c:v>
                </c:pt>
                <c:pt idx="23">
                  <c:v>73.19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813688"/>
        <c:axId val="408813296"/>
      </c:lineChart>
      <c:catAx>
        <c:axId val="408812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812904"/>
        <c:crosses val="autoZero"/>
        <c:auto val="1"/>
        <c:lblAlgn val="ctr"/>
        <c:lblOffset val="100"/>
        <c:noMultiLvlLbl val="0"/>
      </c:catAx>
      <c:valAx>
        <c:axId val="408812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812512"/>
        <c:crosses val="autoZero"/>
        <c:crossBetween val="between"/>
      </c:valAx>
      <c:valAx>
        <c:axId val="408813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813688"/>
        <c:crosses val="max"/>
        <c:crossBetween val="between"/>
      </c:valAx>
      <c:catAx>
        <c:axId val="408813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8813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226.99</v>
      </c>
      <c r="O4" s="18">
        <v>202.83700000000002</v>
      </c>
      <c r="P4" s="18">
        <v>28.215</v>
      </c>
      <c r="Q4" s="18">
        <v>47.277999999999999</v>
      </c>
      <c r="R4" s="18">
        <v>60.905000000000001</v>
      </c>
      <c r="S4" s="18">
        <v>69.884999999999991</v>
      </c>
      <c r="T4" s="18">
        <v>97.557999999999993</v>
      </c>
      <c r="U4" s="18">
        <v>157.87199999999999</v>
      </c>
      <c r="V4" s="18">
        <v>157.041</v>
      </c>
      <c r="W4" s="18">
        <v>139.92099999999999</v>
      </c>
      <c r="X4" s="18">
        <v>102.87100000000001</v>
      </c>
      <c r="Y4" s="18">
        <v>29.196000000000002</v>
      </c>
      <c r="Z4" s="19"/>
      <c r="AA4" s="20">
        <f>SUM(B4:Z4)</f>
        <v>1320.569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82.06</v>
      </c>
      <c r="O7" s="28">
        <v>78.42</v>
      </c>
      <c r="P7" s="28">
        <v>75</v>
      </c>
      <c r="Q7" s="28">
        <v>82</v>
      </c>
      <c r="R7" s="28">
        <v>127.48</v>
      </c>
      <c r="S7" s="28">
        <v>127.87</v>
      </c>
      <c r="T7" s="28">
        <v>132</v>
      </c>
      <c r="U7" s="28">
        <v>122.14</v>
      </c>
      <c r="V7" s="28">
        <v>86.49</v>
      </c>
      <c r="W7" s="28">
        <v>79.760000000000005</v>
      </c>
      <c r="X7" s="28">
        <v>81.430000000000007</v>
      </c>
      <c r="Y7" s="28">
        <v>73.19</v>
      </c>
      <c r="Z7" s="29"/>
      <c r="AA7" s="30">
        <f>IF(SUM(B7:Z7)&lt;&gt;0,AVERAGEIF(B7:Z7,"&lt;&gt;"""),"")</f>
        <v>95.65333333333335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62.632999999999996</v>
      </c>
      <c r="O14" s="57">
        <v>102.13700000000001</v>
      </c>
      <c r="P14" s="57">
        <v>1.2150000000000001</v>
      </c>
      <c r="Q14" s="57">
        <v>44.978000000000002</v>
      </c>
      <c r="R14" s="57">
        <v>60.905000000000001</v>
      </c>
      <c r="S14" s="57">
        <v>69.884999999999991</v>
      </c>
      <c r="T14" s="57">
        <v>97.557999999999993</v>
      </c>
      <c r="U14" s="57">
        <v>157.87199999999999</v>
      </c>
      <c r="V14" s="57">
        <v>157.041</v>
      </c>
      <c r="W14" s="57">
        <v>139.92099999999999</v>
      </c>
      <c r="X14" s="57">
        <v>102.87100000000001</v>
      </c>
      <c r="Y14" s="57">
        <v>29.196000000000002</v>
      </c>
      <c r="Z14" s="58"/>
      <c r="AA14" s="59">
        <f t="shared" si="0"/>
        <v>1026.212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62.632999999999996</v>
      </c>
      <c r="O16" s="62">
        <f t="shared" si="1"/>
        <v>102.13700000000001</v>
      </c>
      <c r="P16" s="62">
        <f t="shared" si="1"/>
        <v>1.2150000000000001</v>
      </c>
      <c r="Q16" s="62">
        <f t="shared" si="1"/>
        <v>44.978000000000002</v>
      </c>
      <c r="R16" s="62">
        <f t="shared" si="1"/>
        <v>60.905000000000001</v>
      </c>
      <c r="S16" s="62">
        <f t="shared" si="1"/>
        <v>69.884999999999991</v>
      </c>
      <c r="T16" s="62">
        <f t="shared" si="1"/>
        <v>97.557999999999993</v>
      </c>
      <c r="U16" s="62">
        <f t="shared" si="1"/>
        <v>157.87199999999999</v>
      </c>
      <c r="V16" s="62">
        <f t="shared" si="1"/>
        <v>157.041</v>
      </c>
      <c r="W16" s="62">
        <f t="shared" si="1"/>
        <v>139.92099999999999</v>
      </c>
      <c r="X16" s="62">
        <f t="shared" si="1"/>
        <v>102.87100000000001</v>
      </c>
      <c r="Y16" s="62">
        <f t="shared" si="1"/>
        <v>29.196000000000002</v>
      </c>
      <c r="Z16" s="63" t="str">
        <f t="shared" si="1"/>
        <v/>
      </c>
      <c r="AA16" s="64">
        <f>SUM(AA10:AA15)</f>
        <v>1026.212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0.25700000000000001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0.25700000000000001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0.25700000000000001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0.25700000000000001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62.89</v>
      </c>
      <c r="O29" s="77">
        <v>102.137</v>
      </c>
      <c r="P29" s="77">
        <v>1.2150000000000001</v>
      </c>
      <c r="Q29" s="77">
        <v>44.978000000000002</v>
      </c>
      <c r="R29" s="77">
        <v>60.905000000000001</v>
      </c>
      <c r="S29" s="77">
        <v>69.885000000000005</v>
      </c>
      <c r="T29" s="77">
        <v>97.558000000000007</v>
      </c>
      <c r="U29" s="77">
        <v>157.87200000000001</v>
      </c>
      <c r="V29" s="77">
        <v>157.041</v>
      </c>
      <c r="W29" s="77">
        <v>139.92099999999999</v>
      </c>
      <c r="X29" s="77">
        <v>102.871</v>
      </c>
      <c r="Y29" s="77">
        <v>29.196000000000002</v>
      </c>
      <c r="Z29" s="78"/>
      <c r="AA29" s="79">
        <f>SUM(B29:Z29)</f>
        <v>1026.4690000000001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62.89</v>
      </c>
      <c r="O31" s="62">
        <f t="shared" si="4"/>
        <v>102.137</v>
      </c>
      <c r="P31" s="62">
        <f t="shared" si="4"/>
        <v>1.2150000000000001</v>
      </c>
      <c r="Q31" s="62">
        <f t="shared" si="4"/>
        <v>44.978000000000002</v>
      </c>
      <c r="R31" s="62">
        <f t="shared" si="4"/>
        <v>60.905000000000001</v>
      </c>
      <c r="S31" s="62">
        <f t="shared" si="4"/>
        <v>69.885000000000005</v>
      </c>
      <c r="T31" s="62">
        <f t="shared" si="4"/>
        <v>97.558000000000007</v>
      </c>
      <c r="U31" s="62">
        <f t="shared" si="4"/>
        <v>157.87200000000001</v>
      </c>
      <c r="V31" s="62">
        <f t="shared" si="4"/>
        <v>157.041</v>
      </c>
      <c r="W31" s="62">
        <f t="shared" si="4"/>
        <v>139.92099999999999</v>
      </c>
      <c r="X31" s="62">
        <f t="shared" si="4"/>
        <v>102.871</v>
      </c>
      <c r="Y31" s="62">
        <f t="shared" si="4"/>
        <v>29.196000000000002</v>
      </c>
      <c r="Z31" s="63" t="str">
        <f t="shared" si="4"/>
        <v/>
      </c>
      <c r="AA31" s="64">
        <f>SUM(AA28:AA30)</f>
        <v>1026.4690000000001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164.1</v>
      </c>
      <c r="O38" s="99">
        <v>100.7</v>
      </c>
      <c r="P38" s="99">
        <v>27</v>
      </c>
      <c r="Q38" s="99">
        <v>2.2999999999999998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294.10000000000002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164.1</v>
      </c>
      <c r="O39" s="88">
        <f t="shared" si="6"/>
        <v>100.7</v>
      </c>
      <c r="P39" s="88">
        <f t="shared" si="6"/>
        <v>27</v>
      </c>
      <c r="Q39" s="88">
        <f t="shared" si="6"/>
        <v>2.2999999999999998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294.10000000000002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164.1</v>
      </c>
      <c r="O46" s="99">
        <v>100.7</v>
      </c>
      <c r="P46" s="99">
        <v>27</v>
      </c>
      <c r="Q46" s="99">
        <v>2.2999999999999998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294.10000000000002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164.1</v>
      </c>
      <c r="O48" s="88">
        <f t="shared" si="8"/>
        <v>100.7</v>
      </c>
      <c r="P48" s="88">
        <f t="shared" si="8"/>
        <v>27</v>
      </c>
      <c r="Q48" s="88">
        <f t="shared" si="8"/>
        <v>2.2999999999999998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294.10000000000002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226.98999999999998</v>
      </c>
      <c r="O51" s="88">
        <f t="shared" si="10"/>
        <v>202.83700000000002</v>
      </c>
      <c r="P51" s="88">
        <f t="shared" si="10"/>
        <v>28.215</v>
      </c>
      <c r="Q51" s="88">
        <f t="shared" si="10"/>
        <v>47.277999999999999</v>
      </c>
      <c r="R51" s="88">
        <f t="shared" si="10"/>
        <v>60.905000000000001</v>
      </c>
      <c r="S51" s="88">
        <f t="shared" si="10"/>
        <v>69.884999999999991</v>
      </c>
      <c r="T51" s="88">
        <f t="shared" si="10"/>
        <v>97.557999999999993</v>
      </c>
      <c r="U51" s="88">
        <f t="shared" si="10"/>
        <v>157.87199999999999</v>
      </c>
      <c r="V51" s="88">
        <f t="shared" si="10"/>
        <v>157.041</v>
      </c>
      <c r="W51" s="88">
        <f t="shared" si="10"/>
        <v>139.92099999999999</v>
      </c>
      <c r="X51" s="88">
        <f t="shared" si="10"/>
        <v>102.87100000000001</v>
      </c>
      <c r="Y51" s="88">
        <f t="shared" si="10"/>
        <v>29.196000000000002</v>
      </c>
      <c r="Z51" s="89" t="str">
        <f t="shared" si="10"/>
        <v/>
      </c>
      <c r="AA51" s="104">
        <f>SUM(B51:Z51)</f>
        <v>1320.569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227.02799999999999</v>
      </c>
      <c r="O4" s="18">
        <v>202.87899999999999</v>
      </c>
      <c r="P4" s="18">
        <v>28.235999999999997</v>
      </c>
      <c r="Q4" s="18">
        <v>47.325000000000003</v>
      </c>
      <c r="R4" s="18">
        <v>60.932000000000009</v>
      </c>
      <c r="S4" s="18">
        <v>69.879000000000005</v>
      </c>
      <c r="T4" s="18">
        <v>97.558000000000021</v>
      </c>
      <c r="U4" s="18">
        <v>157.87199999999999</v>
      </c>
      <c r="V4" s="18">
        <v>157.04100000000003</v>
      </c>
      <c r="W4" s="18">
        <v>139.92100000000002</v>
      </c>
      <c r="X4" s="18">
        <v>102.871</v>
      </c>
      <c r="Y4" s="18">
        <v>29.195999999999998</v>
      </c>
      <c r="Z4" s="19"/>
      <c r="AA4" s="20">
        <f>SUM(B4:Z4)</f>
        <v>1320.7380000000001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82.06</v>
      </c>
      <c r="O7" s="28">
        <v>78.42</v>
      </c>
      <c r="P7" s="28">
        <v>75</v>
      </c>
      <c r="Q7" s="28">
        <v>82</v>
      </c>
      <c r="R7" s="28">
        <v>127.48</v>
      </c>
      <c r="S7" s="28">
        <v>127.87</v>
      </c>
      <c r="T7" s="28">
        <v>132</v>
      </c>
      <c r="U7" s="28">
        <v>122.14</v>
      </c>
      <c r="V7" s="28">
        <v>86.49</v>
      </c>
      <c r="W7" s="28">
        <v>79.760000000000005</v>
      </c>
      <c r="X7" s="28">
        <v>81.430000000000007</v>
      </c>
      <c r="Y7" s="28">
        <v>73.19</v>
      </c>
      <c r="Z7" s="29"/>
      <c r="AA7" s="30">
        <f>IF(SUM(B7:Z7)&lt;&gt;0,AVERAGEIF(B7:Z7,"&lt;&gt;"""),"")</f>
        <v>95.65333333333335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18.722999999999999</v>
      </c>
      <c r="T12" s="52">
        <v>31.573</v>
      </c>
      <c r="U12" s="52">
        <v>15</v>
      </c>
      <c r="V12" s="52">
        <v>27.315000000000001</v>
      </c>
      <c r="W12" s="52">
        <v>51.328000000000003</v>
      </c>
      <c r="X12" s="52">
        <v>19.373000000000001</v>
      </c>
      <c r="Y12" s="52">
        <v>9.0980000000000008</v>
      </c>
      <c r="Z12" s="53"/>
      <c r="AA12" s="54">
        <f t="shared" si="0"/>
        <v>172.41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209.322</v>
      </c>
      <c r="O14" s="57">
        <v>168.018</v>
      </c>
      <c r="P14" s="57">
        <v>3.6360000000000001</v>
      </c>
      <c r="Q14" s="57">
        <v>6.1630000000000003</v>
      </c>
      <c r="R14" s="57"/>
      <c r="S14" s="57"/>
      <c r="T14" s="57"/>
      <c r="U14" s="57"/>
      <c r="V14" s="57">
        <v>2</v>
      </c>
      <c r="W14" s="57">
        <v>1.6</v>
      </c>
      <c r="X14" s="57">
        <v>0.31</v>
      </c>
      <c r="Y14" s="57">
        <v>1.46</v>
      </c>
      <c r="Z14" s="58"/>
      <c r="AA14" s="59">
        <f t="shared" si="0"/>
        <v>392.50900000000007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209.322</v>
      </c>
      <c r="O16" s="62">
        <f t="shared" si="1"/>
        <v>168.018</v>
      </c>
      <c r="P16" s="62">
        <f t="shared" si="1"/>
        <v>3.6360000000000001</v>
      </c>
      <c r="Q16" s="62">
        <f t="shared" si="1"/>
        <v>6.1630000000000003</v>
      </c>
      <c r="R16" s="62">
        <f t="shared" si="1"/>
        <v>0</v>
      </c>
      <c r="S16" s="62">
        <f t="shared" si="1"/>
        <v>18.722999999999999</v>
      </c>
      <c r="T16" s="62">
        <f t="shared" si="1"/>
        <v>31.573</v>
      </c>
      <c r="U16" s="62">
        <f t="shared" si="1"/>
        <v>15</v>
      </c>
      <c r="V16" s="62">
        <f t="shared" si="1"/>
        <v>29.315000000000001</v>
      </c>
      <c r="W16" s="62">
        <f t="shared" si="1"/>
        <v>52.928000000000004</v>
      </c>
      <c r="X16" s="62">
        <f t="shared" si="1"/>
        <v>19.683</v>
      </c>
      <c r="Y16" s="62">
        <f t="shared" si="1"/>
        <v>10.558</v>
      </c>
      <c r="Z16" s="63" t="str">
        <f t="shared" si="1"/>
        <v/>
      </c>
      <c r="AA16" s="64">
        <f>SUM(AA10:AA15)</f>
        <v>564.9190000000001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2.8879999999999999</v>
      </c>
      <c r="O20" s="77">
        <v>2.766</v>
      </c>
      <c r="P20" s="77">
        <v>2.6030000000000002</v>
      </c>
      <c r="Q20" s="77">
        <v>6.9990000000000006</v>
      </c>
      <c r="R20" s="77">
        <v>2.4949999999999997</v>
      </c>
      <c r="S20" s="77">
        <v>2.9060000000000001</v>
      </c>
      <c r="T20" s="77">
        <v>36.26</v>
      </c>
      <c r="U20" s="77">
        <v>120.319</v>
      </c>
      <c r="V20" s="77">
        <v>102.232</v>
      </c>
      <c r="W20" s="77">
        <v>62.096999999999994</v>
      </c>
      <c r="X20" s="77">
        <v>62.033999999999999</v>
      </c>
      <c r="Y20" s="77">
        <v>1.911</v>
      </c>
      <c r="Z20" s="78"/>
      <c r="AA20" s="79">
        <f t="shared" si="2"/>
        <v>405.50999999999993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14.818000000000001</v>
      </c>
      <c r="O21" s="81">
        <v>32.094999999999999</v>
      </c>
      <c r="P21" s="81">
        <v>21.997</v>
      </c>
      <c r="Q21" s="81">
        <v>34.163000000000004</v>
      </c>
      <c r="R21" s="81">
        <v>33.737000000000002</v>
      </c>
      <c r="S21" s="81">
        <v>24.95</v>
      </c>
      <c r="T21" s="81">
        <v>29.725000000000005</v>
      </c>
      <c r="U21" s="81">
        <v>22.553000000000001</v>
      </c>
      <c r="V21" s="81">
        <v>25.494</v>
      </c>
      <c r="W21" s="81">
        <v>24.895999999999994</v>
      </c>
      <c r="X21" s="81">
        <v>21.154</v>
      </c>
      <c r="Y21" s="81">
        <v>16.727</v>
      </c>
      <c r="Z21" s="78"/>
      <c r="AA21" s="79">
        <f t="shared" si="2"/>
        <v>302.30899999999997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17.706000000000003</v>
      </c>
      <c r="O25" s="88">
        <f t="shared" si="3"/>
        <v>34.860999999999997</v>
      </c>
      <c r="P25" s="88">
        <f t="shared" si="3"/>
        <v>24.6</v>
      </c>
      <c r="Q25" s="88">
        <f t="shared" si="3"/>
        <v>41.162000000000006</v>
      </c>
      <c r="R25" s="88">
        <f t="shared" si="3"/>
        <v>36.231999999999999</v>
      </c>
      <c r="S25" s="88">
        <f t="shared" si="3"/>
        <v>27.855999999999998</v>
      </c>
      <c r="T25" s="88">
        <f t="shared" si="3"/>
        <v>65.984999999999999</v>
      </c>
      <c r="U25" s="88">
        <f t="shared" si="3"/>
        <v>142.87200000000001</v>
      </c>
      <c r="V25" s="88">
        <f t="shared" si="3"/>
        <v>127.726</v>
      </c>
      <c r="W25" s="88">
        <f t="shared" si="3"/>
        <v>86.992999999999995</v>
      </c>
      <c r="X25" s="88">
        <f t="shared" si="3"/>
        <v>83.188000000000002</v>
      </c>
      <c r="Y25" s="88">
        <f t="shared" si="3"/>
        <v>18.638000000000002</v>
      </c>
      <c r="Z25" s="89">
        <f t="shared" si="3"/>
        <v>0</v>
      </c>
      <c r="AA25" s="90">
        <f t="shared" si="3"/>
        <v>707.81899999999996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227.02799999999999</v>
      </c>
      <c r="O29" s="77">
        <v>202.87899999999999</v>
      </c>
      <c r="P29" s="77">
        <v>28.236000000000001</v>
      </c>
      <c r="Q29" s="77">
        <v>47.325000000000003</v>
      </c>
      <c r="R29" s="77">
        <v>36.231999999999999</v>
      </c>
      <c r="S29" s="77">
        <v>46.579000000000001</v>
      </c>
      <c r="T29" s="77">
        <v>97.558000000000007</v>
      </c>
      <c r="U29" s="77">
        <v>157.87200000000001</v>
      </c>
      <c r="V29" s="77">
        <v>157.041</v>
      </c>
      <c r="W29" s="77">
        <v>139.92099999999999</v>
      </c>
      <c r="X29" s="77">
        <v>102.871</v>
      </c>
      <c r="Y29" s="77">
        <v>29.196000000000002</v>
      </c>
      <c r="Z29" s="78"/>
      <c r="AA29" s="79">
        <f>SUM(B29:Z29)</f>
        <v>1272.7379999999998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227.02799999999999</v>
      </c>
      <c r="O31" s="62">
        <f t="shared" si="4"/>
        <v>202.87899999999999</v>
      </c>
      <c r="P31" s="62">
        <f t="shared" si="4"/>
        <v>28.236000000000001</v>
      </c>
      <c r="Q31" s="62">
        <f t="shared" si="4"/>
        <v>47.325000000000003</v>
      </c>
      <c r="R31" s="62">
        <f t="shared" si="4"/>
        <v>36.231999999999999</v>
      </c>
      <c r="S31" s="62">
        <f t="shared" si="4"/>
        <v>46.579000000000001</v>
      </c>
      <c r="T31" s="62">
        <f t="shared" si="4"/>
        <v>97.558000000000007</v>
      </c>
      <c r="U31" s="62">
        <f t="shared" si="4"/>
        <v>157.87200000000001</v>
      </c>
      <c r="V31" s="62">
        <f t="shared" si="4"/>
        <v>157.041</v>
      </c>
      <c r="W31" s="62">
        <f t="shared" si="4"/>
        <v>139.92099999999999</v>
      </c>
      <c r="X31" s="62">
        <f t="shared" si="4"/>
        <v>102.871</v>
      </c>
      <c r="Y31" s="62">
        <f t="shared" si="4"/>
        <v>29.196000000000002</v>
      </c>
      <c r="Z31" s="63">
        <f t="shared" si="4"/>
        <v>0</v>
      </c>
      <c r="AA31" s="64">
        <f t="shared" si="4"/>
        <v>1272.7379999999998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24.7</v>
      </c>
      <c r="S38" s="99">
        <v>23.3</v>
      </c>
      <c r="T38" s="99"/>
      <c r="U38" s="99"/>
      <c r="V38" s="99"/>
      <c r="W38" s="99"/>
      <c r="X38" s="99"/>
      <c r="Y38" s="99"/>
      <c r="Z38" s="100"/>
      <c r="AA38" s="79">
        <f t="shared" si="5"/>
        <v>48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24.7</v>
      </c>
      <c r="S39" s="88">
        <f t="shared" si="6"/>
        <v>23.3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24.7</v>
      </c>
      <c r="S46" s="99">
        <v>23.3</v>
      </c>
      <c r="T46" s="99"/>
      <c r="U46" s="99"/>
      <c r="V46" s="99"/>
      <c r="W46" s="99"/>
      <c r="X46" s="99"/>
      <c r="Y46" s="99"/>
      <c r="Z46" s="100"/>
      <c r="AA46" s="79">
        <f t="shared" si="7"/>
        <v>48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24.7</v>
      </c>
      <c r="S48" s="88">
        <f t="shared" si="8"/>
        <v>23.3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227.02800000000002</v>
      </c>
      <c r="O51" s="88">
        <f t="shared" si="10"/>
        <v>202.87899999999999</v>
      </c>
      <c r="P51" s="88">
        <f t="shared" si="10"/>
        <v>28.236000000000001</v>
      </c>
      <c r="Q51" s="88">
        <f t="shared" si="10"/>
        <v>47.325000000000003</v>
      </c>
      <c r="R51" s="88">
        <f t="shared" si="10"/>
        <v>60.932000000000002</v>
      </c>
      <c r="S51" s="88">
        <f t="shared" si="10"/>
        <v>69.878999999999991</v>
      </c>
      <c r="T51" s="88">
        <f t="shared" si="10"/>
        <v>97.557999999999993</v>
      </c>
      <c r="U51" s="88">
        <f t="shared" si="10"/>
        <v>157.87200000000001</v>
      </c>
      <c r="V51" s="88">
        <f t="shared" si="10"/>
        <v>157.041</v>
      </c>
      <c r="W51" s="88">
        <f t="shared" si="10"/>
        <v>139.92099999999999</v>
      </c>
      <c r="X51" s="88">
        <f t="shared" si="10"/>
        <v>102.87100000000001</v>
      </c>
      <c r="Y51" s="88">
        <f t="shared" si="10"/>
        <v>29.196000000000002</v>
      </c>
      <c r="Z51" s="89">
        <f t="shared" si="10"/>
        <v>0</v>
      </c>
      <c r="AA51" s="104">
        <f>SUM(B51:Z51)</f>
        <v>1320.7380000000001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-164.1</v>
      </c>
      <c r="O4" s="18">
        <v>-100.7</v>
      </c>
      <c r="P4" s="18">
        <v>-27</v>
      </c>
      <c r="Q4" s="18">
        <v>-2.2999999999999998</v>
      </c>
      <c r="R4" s="18">
        <v>24.7</v>
      </c>
      <c r="S4" s="18">
        <v>23.3</v>
      </c>
      <c r="T4" s="18"/>
      <c r="U4" s="18"/>
      <c r="V4" s="18"/>
      <c r="W4" s="18"/>
      <c r="X4" s="18"/>
      <c r="Y4" s="18"/>
      <c r="Z4" s="19"/>
      <c r="AA4" s="111">
        <f>SUM(B4:Z4)</f>
        <v>-246.10000000000002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82.06</v>
      </c>
      <c r="O7" s="117">
        <v>78.42</v>
      </c>
      <c r="P7" s="117">
        <v>75</v>
      </c>
      <c r="Q7" s="117">
        <v>82</v>
      </c>
      <c r="R7" s="117">
        <v>127.48</v>
      </c>
      <c r="S7" s="117">
        <v>127.87</v>
      </c>
      <c r="T7" s="117">
        <v>132</v>
      </c>
      <c r="U7" s="117">
        <v>122.14</v>
      </c>
      <c r="V7" s="117">
        <v>86.49</v>
      </c>
      <c r="W7" s="117">
        <v>79.760000000000005</v>
      </c>
      <c r="X7" s="117">
        <v>81.430000000000007</v>
      </c>
      <c r="Y7" s="117">
        <v>73.19</v>
      </c>
      <c r="Z7" s="118"/>
      <c r="AA7" s="119">
        <f>IF(SUM(B7:Z7)&lt;&gt;0,AVERAGEIF(B7:Z7,"&lt;&gt;"""),"")</f>
        <v>95.65333333333335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164.1</v>
      </c>
      <c r="O15" s="133">
        <v>100.7</v>
      </c>
      <c r="P15" s="133">
        <v>27</v>
      </c>
      <c r="Q15" s="133">
        <v>2.2999999999999998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294.10000000000002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164.1</v>
      </c>
      <c r="O16" s="135">
        <f t="shared" si="1"/>
        <v>100.7</v>
      </c>
      <c r="P16" s="135">
        <f t="shared" si="1"/>
        <v>27</v>
      </c>
      <c r="Q16" s="135">
        <f t="shared" si="1"/>
        <v>2.2999999999999998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294.10000000000002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24.7</v>
      </c>
      <c r="S23" s="133">
        <v>23.3</v>
      </c>
      <c r="T23" s="133"/>
      <c r="U23" s="133"/>
      <c r="V23" s="133"/>
      <c r="W23" s="133"/>
      <c r="X23" s="133"/>
      <c r="Y23" s="133"/>
      <c r="Z23" s="131"/>
      <c r="AA23" s="132">
        <f t="shared" si="2"/>
        <v>48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24.7</v>
      </c>
      <c r="S24" s="135">
        <f t="shared" si="3"/>
        <v>23.3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2023-03-18T09:28:14Z</dcterms:created>
  <dcterms:modified xsi:type="dcterms:W3CDTF">2023-03-18T09:28:15Z</dcterms:modified>
</cp:coreProperties>
</file>