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<sst xmlns="http://schemas.openxmlformats.org/spreadsheetml/2006/main" count="117" uniqueCount="53">
  <si>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16/03/2023 11:17:37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</si>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</sst>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94.7</c:v>
                </c:pt>
                <c:pt idx="17">
                  <c:v>10.199999999999999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209.07400000000001</c:v>
                </c:pt>
                <c:pt idx="13">
                  <c:v>181.31299999999999</c:v>
                </c:pt>
                <c:pt idx="14">
                  <c:v>150.55500000000001</c:v>
                </c:pt>
                <c:pt idx="15">
                  <c:v>101.8</c:v>
                </c:pt>
                <c:pt idx="16">
                  <c:v>59.000999999999998</c:v>
                </c:pt>
                <c:pt idx="17">
                  <c:v>100.69</c:v>
                </c:pt>
                <c:pt idx="18">
                  <c:v>81.38</c:v>
                </c:pt>
                <c:pt idx="19">
                  <c:v>85.710000000000008</c:v>
                </c:pt>
                <c:pt idx="20">
                  <c:v>98.56</c:v>
                </c:pt>
                <c:pt idx="21">
                  <c:v>115.611</c:v>
                </c:pt>
                <c:pt idx="22">
                  <c:v>94.31</c:v>
                </c:pt>
                <c:pt idx="23">
                  <c:v>101.12700000000001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0328048"/>
        <c:axId val="4303284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209.07400000000001</c:v>
                </c:pt>
                <c:pt idx="13">
                  <c:v>181.31300000000002</c:v>
                </c:pt>
                <c:pt idx="14">
                  <c:v>150.55500000000001</c:v>
                </c:pt>
                <c:pt idx="15">
                  <c:v>101.8</c:v>
                </c:pt>
                <c:pt idx="16">
                  <c:v>153.70099999999999</c:v>
                </c:pt>
                <c:pt idx="17">
                  <c:v>110.85899999999999</c:v>
                </c:pt>
                <c:pt idx="18">
                  <c:v>81.38</c:v>
                </c:pt>
                <c:pt idx="19">
                  <c:v>85.710000000000008</c:v>
                </c:pt>
                <c:pt idx="20">
                  <c:v>98.559999999999988</c:v>
                </c:pt>
                <c:pt idx="21">
                  <c:v>115.61099999999999</c:v>
                </c:pt>
                <c:pt idx="22">
                  <c:v>94.31</c:v>
                </c:pt>
                <c:pt idx="23">
                  <c:v>101.12699999999998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0328048"/>
        <c:axId val="4303284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77.5</c:v>
                </c:pt>
                <c:pt idx="13">
                  <c:v>77.5</c:v>
                </c:pt>
                <c:pt idx="14">
                  <c:v>78</c:v>
                </c:pt>
                <c:pt idx="15">
                  <c:v>81.5</c:v>
                </c:pt>
                <c:pt idx="16">
                  <c:v>84</c:v>
                </c:pt>
                <c:pt idx="17">
                  <c:v>97.59</c:v>
                </c:pt>
                <c:pt idx="18">
                  <c:v>101.29</c:v>
                </c:pt>
                <c:pt idx="19">
                  <c:v>101.27</c:v>
                </c:pt>
                <c:pt idx="20">
                  <c:v>91.81</c:v>
                </c:pt>
                <c:pt idx="21">
                  <c:v>84</c:v>
                </c:pt>
                <c:pt idx="22">
                  <c:v>84.83</c:v>
                </c:pt>
                <c:pt idx="23">
                  <c:v>79.48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0281104"/>
        <c:axId val="430280712"/>
      </c:lineChart>
      <c:catAx>
        <c:axId val="4303280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0328440"/>
        <c:crosses val="autoZero"/>
        <c:auto val="1"/>
        <c:lblAlgn val="ctr"/>
        <c:lblOffset val="100"/>
        <c:noMultiLvlLbl val="0"/>
      </c:catAx>
      <c:valAx>
        <c:axId val="430328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0328048"/>
        <c:crosses val="autoZero"/>
        <c:crossBetween val="between"/>
      </c:valAx>
      <c:valAx>
        <c:axId val="4302807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0281104"/>
        <c:crosses val="max"/>
        <c:crossBetween val="between"/>
      </c:valAx>
      <c:catAx>
        <c:axId val="4302811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02807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45001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209.07400000000001</v>
      </c>
      <c r="O4" s="18">
        <v>181.31299999999999</v>
      </c>
      <c r="P4" s="18">
        <v>150.55500000000001</v>
      </c>
      <c r="Q4" s="18">
        <v>101.8</v>
      </c>
      <c r="R4" s="18">
        <v>153.70099999999999</v>
      </c>
      <c r="S4" s="18">
        <v>110.89</v>
      </c>
      <c r="T4" s="18">
        <v>81.38</v>
      </c>
      <c r="U4" s="18">
        <v>85.710000000000008</v>
      </c>
      <c r="V4" s="18">
        <v>98.56</v>
      </c>
      <c r="W4" s="18">
        <v>115.611</v>
      </c>
      <c r="X4" s="18">
        <v>94.31</v>
      </c>
      <c r="Y4" s="18">
        <v>101.12700000000001</v>
      </c>
      <c r="Z4" s="19"/>
      <c r="AA4" s="20">
        <f>SUM(B4:Z4)</f>
        <v>1484.0309999999999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77.5</v>
      </c>
      <c r="O7" s="28">
        <v>77.5</v>
      </c>
      <c r="P7" s="28">
        <v>78</v>
      </c>
      <c r="Q7" s="28">
        <v>81.5</v>
      </c>
      <c r="R7" s="28">
        <v>84</v>
      </c>
      <c r="S7" s="28">
        <v>97.59</v>
      </c>
      <c r="T7" s="28">
        <v>101.29</v>
      </c>
      <c r="U7" s="28">
        <v>101.27</v>
      </c>
      <c r="V7" s="28">
        <v>91.81</v>
      </c>
      <c r="W7" s="28">
        <v>84</v>
      </c>
      <c r="X7" s="28">
        <v>84.83</v>
      </c>
      <c r="Y7" s="28">
        <v>79.48</v>
      </c>
      <c r="Z7" s="29"/>
      <c r="AA7" s="30">
        <f>IF(SUM(B7:Z7)&lt;&gt;0,AVERAGEIF(B7:Z7,"&lt;&gt;"""),"")</f>
        <v>86.564166666666665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209.07400000000001</v>
      </c>
      <c r="O14" s="57">
        <v>181.31299999999999</v>
      </c>
      <c r="P14" s="57">
        <v>150.55500000000001</v>
      </c>
      <c r="Q14" s="57">
        <v>101.8</v>
      </c>
      <c r="R14" s="57">
        <v>59.000999999999998</v>
      </c>
      <c r="S14" s="57">
        <v>100.69</v>
      </c>
      <c r="T14" s="57">
        <v>81.38</v>
      </c>
      <c r="U14" s="57">
        <v>85.710000000000008</v>
      </c>
      <c r="V14" s="57">
        <v>98.56</v>
      </c>
      <c r="W14" s="57">
        <v>115.611</v>
      </c>
      <c r="X14" s="57">
        <v>94.31</v>
      </c>
      <c r="Y14" s="57">
        <v>101.12700000000001</v>
      </c>
      <c r="Z14" s="58"/>
      <c r="AA14" s="59">
        <f t="shared" si="0"/>
        <v>1379.1310000000001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209.07400000000001</v>
      </c>
      <c r="O16" s="62">
        <f t="shared" si="1"/>
        <v>181.31299999999999</v>
      </c>
      <c r="P16" s="62">
        <f t="shared" si="1"/>
        <v>150.55500000000001</v>
      </c>
      <c r="Q16" s="62">
        <f t="shared" si="1"/>
        <v>101.8</v>
      </c>
      <c r="R16" s="62">
        <f t="shared" si="1"/>
        <v>59.000999999999998</v>
      </c>
      <c r="S16" s="62">
        <f t="shared" si="1"/>
        <v>100.69</v>
      </c>
      <c r="T16" s="62">
        <f t="shared" si="1"/>
        <v>81.38</v>
      </c>
      <c r="U16" s="62">
        <f t="shared" si="1"/>
        <v>85.710000000000008</v>
      </c>
      <c r="V16" s="62">
        <f t="shared" si="1"/>
        <v>98.56</v>
      </c>
      <c r="W16" s="62">
        <f t="shared" si="1"/>
        <v>115.611</v>
      </c>
      <c r="X16" s="62">
        <f t="shared" si="1"/>
        <v>94.31</v>
      </c>
      <c r="Y16" s="62">
        <f t="shared" si="1"/>
        <v>101.12700000000001</v>
      </c>
      <c r="Z16" s="63" t="str">
        <f t="shared" si="1"/>
        <v/>
      </c>
      <c r="AA16" s="64">
        <f>SUM(AA10:AA15)</f>
        <v>1379.1310000000001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209.07400000000001</v>
      </c>
      <c r="O29" s="77">
        <v>181.31299999999999</v>
      </c>
      <c r="P29" s="77">
        <v>150.55500000000001</v>
      </c>
      <c r="Q29" s="77">
        <v>101.8</v>
      </c>
      <c r="R29" s="77">
        <v>59.000999999999998</v>
      </c>
      <c r="S29" s="77">
        <v>100.69</v>
      </c>
      <c r="T29" s="77">
        <v>81.38</v>
      </c>
      <c r="U29" s="77">
        <v>85.71</v>
      </c>
      <c r="V29" s="77">
        <v>98.56</v>
      </c>
      <c r="W29" s="77">
        <v>115.611</v>
      </c>
      <c r="X29" s="77">
        <v>94.31</v>
      </c>
      <c r="Y29" s="77">
        <v>101.127</v>
      </c>
      <c r="Z29" s="78"/>
      <c r="AA29" s="79">
        <f>SUM(B29:Z29)</f>
        <v>1379.1310000000001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209.07400000000001</v>
      </c>
      <c r="O31" s="62">
        <f t="shared" si="4"/>
        <v>181.31299999999999</v>
      </c>
      <c r="P31" s="62">
        <f t="shared" si="4"/>
        <v>150.55500000000001</v>
      </c>
      <c r="Q31" s="62">
        <f t="shared" si="4"/>
        <v>101.8</v>
      </c>
      <c r="R31" s="62">
        <f t="shared" si="4"/>
        <v>59.000999999999998</v>
      </c>
      <c r="S31" s="62">
        <f t="shared" si="4"/>
        <v>100.69</v>
      </c>
      <c r="T31" s="62">
        <f t="shared" si="4"/>
        <v>81.38</v>
      </c>
      <c r="U31" s="62">
        <f t="shared" si="4"/>
        <v>85.71</v>
      </c>
      <c r="V31" s="62">
        <f t="shared" si="4"/>
        <v>98.56</v>
      </c>
      <c r="W31" s="62">
        <f t="shared" si="4"/>
        <v>115.611</v>
      </c>
      <c r="X31" s="62">
        <f t="shared" si="4"/>
        <v>94.31</v>
      </c>
      <c r="Y31" s="62">
        <f t="shared" si="4"/>
        <v>101.127</v>
      </c>
      <c r="Z31" s="63" t="str">
        <f t="shared" si="4"/>
        <v/>
      </c>
      <c r="AA31" s="64">
        <f>SUM(AA28:AA30)</f>
        <v>1379.1310000000001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94.7</v>
      </c>
      <c r="S38" s="99">
        <v>10.199999999999999</v>
      </c>
      <c r="T38" s="99"/>
      <c r="U38" s="99"/>
      <c r="V38" s="99"/>
      <c r="W38" s="99"/>
      <c r="X38" s="99"/>
      <c r="Y38" s="99"/>
      <c r="Z38" s="100"/>
      <c r="AA38" s="79">
        <f t="shared" si="5"/>
        <v>104.9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94.7</v>
      </c>
      <c r="S39" s="88">
        <f t="shared" si="6"/>
        <v>10.199999999999999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104.9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94.7</v>
      </c>
      <c r="S46" s="99">
        <v>10.199999999999999</v>
      </c>
      <c r="T46" s="99"/>
      <c r="U46" s="99"/>
      <c r="V46" s="99"/>
      <c r="W46" s="99"/>
      <c r="X46" s="99"/>
      <c r="Y46" s="99"/>
      <c r="Z46" s="100"/>
      <c r="AA46" s="79">
        <f t="shared" si="7"/>
        <v>104.9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94.7</v>
      </c>
      <c r="S48" s="88">
        <f t="shared" si="8"/>
        <v>10.199999999999999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104.9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209.07400000000001</v>
      </c>
      <c r="O51" s="88">
        <f t="shared" si="10"/>
        <v>181.31299999999999</v>
      </c>
      <c r="P51" s="88">
        <f t="shared" si="10"/>
        <v>150.55500000000001</v>
      </c>
      <c r="Q51" s="88">
        <f t="shared" si="10"/>
        <v>101.8</v>
      </c>
      <c r="R51" s="88">
        <f t="shared" si="10"/>
        <v>153.70099999999999</v>
      </c>
      <c r="S51" s="88">
        <f t="shared" si="10"/>
        <v>110.89</v>
      </c>
      <c r="T51" s="88">
        <f t="shared" si="10"/>
        <v>81.38</v>
      </c>
      <c r="U51" s="88">
        <f t="shared" si="10"/>
        <v>85.710000000000008</v>
      </c>
      <c r="V51" s="88">
        <f t="shared" si="10"/>
        <v>98.56</v>
      </c>
      <c r="W51" s="88">
        <f t="shared" si="10"/>
        <v>115.611</v>
      </c>
      <c r="X51" s="88">
        <f t="shared" si="10"/>
        <v>94.31</v>
      </c>
      <c r="Y51" s="88">
        <f t="shared" si="10"/>
        <v>101.12700000000001</v>
      </c>
      <c r="Z51" s="89" t="str">
        <f t="shared" si="10"/>
        <v/>
      </c>
      <c r="AA51" s="104">
        <f>SUM(B51:Z51)</f>
        <v>1484.0309999999999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45001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209.07400000000001</v>
      </c>
      <c r="O4" s="18">
        <v>181.31300000000002</v>
      </c>
      <c r="P4" s="18">
        <v>150.55500000000001</v>
      </c>
      <c r="Q4" s="18">
        <v>101.8</v>
      </c>
      <c r="R4" s="18">
        <v>153.70099999999999</v>
      </c>
      <c r="S4" s="18">
        <v>110.85899999999999</v>
      </c>
      <c r="T4" s="18">
        <v>81.38</v>
      </c>
      <c r="U4" s="18">
        <v>85.710000000000008</v>
      </c>
      <c r="V4" s="18">
        <v>98.559999999999988</v>
      </c>
      <c r="W4" s="18">
        <v>115.61099999999999</v>
      </c>
      <c r="X4" s="18">
        <v>94.31</v>
      </c>
      <c r="Y4" s="18">
        <v>101.12699999999998</v>
      </c>
      <c r="Z4" s="19"/>
      <c r="AA4" s="20">
        <f>SUM(B4:Z4)</f>
        <v>1484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77.5</v>
      </c>
      <c r="O7" s="28">
        <v>77.5</v>
      </c>
      <c r="P7" s="28">
        <v>78</v>
      </c>
      <c r="Q7" s="28">
        <v>81.5</v>
      </c>
      <c r="R7" s="28">
        <v>84</v>
      </c>
      <c r="S7" s="28">
        <v>97.59</v>
      </c>
      <c r="T7" s="28">
        <v>101.29</v>
      </c>
      <c r="U7" s="28">
        <v>101.27</v>
      </c>
      <c r="V7" s="28">
        <v>91.81</v>
      </c>
      <c r="W7" s="28">
        <v>84</v>
      </c>
      <c r="X7" s="28">
        <v>84.83</v>
      </c>
      <c r="Y7" s="28">
        <v>79.48</v>
      </c>
      <c r="Z7" s="29"/>
      <c r="AA7" s="30">
        <f>IF(SUM(B7:Z7)&lt;&gt;0,AVERAGEIF(B7:Z7,"&lt;&gt;"""),"")</f>
        <v>86.564166666666665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7.5</v>
      </c>
      <c r="O12" s="52">
        <v>7.5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5.6470000000000002</v>
      </c>
      <c r="O14" s="57">
        <v>5.782</v>
      </c>
      <c r="P14" s="57">
        <v>5.758</v>
      </c>
      <c r="Q14" s="57">
        <v>0.77</v>
      </c>
      <c r="R14" s="57">
        <v>5.7860000000000005</v>
      </c>
      <c r="S14" s="57"/>
      <c r="T14" s="57"/>
      <c r="U14" s="57"/>
      <c r="V14" s="57">
        <v>51.293999999999997</v>
      </c>
      <c r="W14" s="57">
        <v>1.893</v>
      </c>
      <c r="X14" s="57">
        <v>62.547000000000004</v>
      </c>
      <c r="Y14" s="57">
        <v>75.248999999999995</v>
      </c>
      <c r="Z14" s="58"/>
      <c r="AA14" s="59">
        <f t="shared" si="0"/>
        <v>214.726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13.147</v>
      </c>
      <c r="O16" s="62">
        <f t="shared" si="1"/>
        <v>13.282</v>
      </c>
      <c r="P16" s="62">
        <f t="shared" si="1"/>
        <v>5.758</v>
      </c>
      <c r="Q16" s="62">
        <f t="shared" si="1"/>
        <v>0.77</v>
      </c>
      <c r="R16" s="62">
        <f t="shared" si="1"/>
        <v>5.7860000000000005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51.293999999999997</v>
      </c>
      <c r="W16" s="62">
        <f t="shared" si="1"/>
        <v>1.893</v>
      </c>
      <c r="X16" s="62">
        <f t="shared" si="1"/>
        <v>62.547000000000004</v>
      </c>
      <c r="Y16" s="62">
        <f t="shared" si="1"/>
        <v>75.248999999999995</v>
      </c>
      <c r="Z16" s="63" t="str">
        <f t="shared" si="1"/>
        <v/>
      </c>
      <c r="AA16" s="64">
        <f>SUM(AA10:AA15)</f>
        <v>229.726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12.453999999999999</v>
      </c>
      <c r="O20" s="77">
        <v>12.100999999999999</v>
      </c>
      <c r="P20" s="77">
        <v>11.334</v>
      </c>
      <c r="Q20" s="77">
        <v>10.429</v>
      </c>
      <c r="R20" s="77">
        <v>63.122999999999998</v>
      </c>
      <c r="S20" s="77">
        <v>61.339999999999996</v>
      </c>
      <c r="T20" s="77">
        <v>16.486000000000001</v>
      </c>
      <c r="U20" s="77">
        <v>25.806999999999999</v>
      </c>
      <c r="V20" s="77">
        <v>8.6290000000000013</v>
      </c>
      <c r="W20" s="77">
        <v>58.069000000000003</v>
      </c>
      <c r="X20" s="77">
        <v>7.8439999999999994</v>
      </c>
      <c r="Y20" s="77">
        <v>7.69</v>
      </c>
      <c r="Z20" s="78"/>
      <c r="AA20" s="79">
        <f t="shared" si="2"/>
        <v>295.30599999999998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183.47299999999998</v>
      </c>
      <c r="O21" s="81">
        <v>155.93</v>
      </c>
      <c r="P21" s="81">
        <v>133.46299999999999</v>
      </c>
      <c r="Q21" s="81">
        <v>90.600999999999985</v>
      </c>
      <c r="R21" s="81">
        <v>84.792000000000002</v>
      </c>
      <c r="S21" s="81">
        <v>49.518999999999998</v>
      </c>
      <c r="T21" s="81">
        <v>64.893999999999991</v>
      </c>
      <c r="U21" s="81">
        <v>59.902999999999999</v>
      </c>
      <c r="V21" s="81">
        <v>38.637</v>
      </c>
      <c r="W21" s="81">
        <v>55.649000000000001</v>
      </c>
      <c r="X21" s="81">
        <v>23.919</v>
      </c>
      <c r="Y21" s="81">
        <v>18.187999999999999</v>
      </c>
      <c r="Z21" s="78"/>
      <c r="AA21" s="79">
        <f t="shared" si="2"/>
        <v>958.96799999999996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195.92699999999999</v>
      </c>
      <c r="O25" s="88">
        <f t="shared" si="3"/>
        <v>168.03100000000001</v>
      </c>
      <c r="P25" s="88">
        <f t="shared" si="3"/>
        <v>144.797</v>
      </c>
      <c r="Q25" s="88">
        <f t="shared" si="3"/>
        <v>101.02999999999999</v>
      </c>
      <c r="R25" s="88">
        <f t="shared" si="3"/>
        <v>147.91499999999999</v>
      </c>
      <c r="S25" s="88">
        <f t="shared" si="3"/>
        <v>110.85899999999999</v>
      </c>
      <c r="T25" s="88">
        <f t="shared" si="3"/>
        <v>81.38</v>
      </c>
      <c r="U25" s="88">
        <f t="shared" si="3"/>
        <v>85.71</v>
      </c>
      <c r="V25" s="88">
        <f t="shared" si="3"/>
        <v>47.266000000000005</v>
      </c>
      <c r="W25" s="88">
        <f t="shared" si="3"/>
        <v>113.718</v>
      </c>
      <c r="X25" s="88">
        <f t="shared" si="3"/>
        <v>31.762999999999998</v>
      </c>
      <c r="Y25" s="88">
        <f t="shared" si="3"/>
        <v>25.878</v>
      </c>
      <c r="Z25" s="89">
        <f t="shared" si="3"/>
        <v>0</v>
      </c>
      <c r="AA25" s="90">
        <f t="shared" si="3"/>
        <v>1254.2739999999999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209.07400000000001</v>
      </c>
      <c r="O29" s="77">
        <v>181.31299999999999</v>
      </c>
      <c r="P29" s="77">
        <v>150.55500000000001</v>
      </c>
      <c r="Q29" s="77">
        <v>101.8</v>
      </c>
      <c r="R29" s="77">
        <v>153.70099999999999</v>
      </c>
      <c r="S29" s="77">
        <v>110.85899999999999</v>
      </c>
      <c r="T29" s="77">
        <v>81.38</v>
      </c>
      <c r="U29" s="77">
        <v>85.71</v>
      </c>
      <c r="V29" s="77">
        <v>98.56</v>
      </c>
      <c r="W29" s="77">
        <v>115.611</v>
      </c>
      <c r="X29" s="77">
        <v>94.31</v>
      </c>
      <c r="Y29" s="77">
        <v>101.127</v>
      </c>
      <c r="Z29" s="78"/>
      <c r="AA29" s="79">
        <f>SUM(B29:Z29)</f>
        <v>1484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209.07400000000001</v>
      </c>
      <c r="O31" s="62">
        <f t="shared" si="4"/>
        <v>181.31299999999999</v>
      </c>
      <c r="P31" s="62">
        <f t="shared" si="4"/>
        <v>150.55500000000001</v>
      </c>
      <c r="Q31" s="62">
        <f t="shared" si="4"/>
        <v>101.8</v>
      </c>
      <c r="R31" s="62">
        <f t="shared" si="4"/>
        <v>153.70099999999999</v>
      </c>
      <c r="S31" s="62">
        <f t="shared" si="4"/>
        <v>110.85899999999999</v>
      </c>
      <c r="T31" s="62">
        <f t="shared" si="4"/>
        <v>81.38</v>
      </c>
      <c r="U31" s="62">
        <f t="shared" si="4"/>
        <v>85.71</v>
      </c>
      <c r="V31" s="62">
        <f t="shared" si="4"/>
        <v>98.56</v>
      </c>
      <c r="W31" s="62">
        <f t="shared" si="4"/>
        <v>115.611</v>
      </c>
      <c r="X31" s="62">
        <f t="shared" si="4"/>
        <v>94.31</v>
      </c>
      <c r="Y31" s="62">
        <f t="shared" si="4"/>
        <v>101.127</v>
      </c>
      <c r="Z31" s="63">
        <f t="shared" si="4"/>
        <v>0</v>
      </c>
      <c r="AA31" s="64">
        <f t="shared" si="4"/>
        <v>1484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209.07399999999998</v>
      </c>
      <c r="O51" s="88">
        <f t="shared" si="10"/>
        <v>181.31300000000002</v>
      </c>
      <c r="P51" s="88">
        <f t="shared" si="10"/>
        <v>150.55500000000001</v>
      </c>
      <c r="Q51" s="88">
        <f t="shared" si="10"/>
        <v>101.79999999999998</v>
      </c>
      <c r="R51" s="88">
        <f t="shared" si="10"/>
        <v>153.70099999999999</v>
      </c>
      <c r="S51" s="88">
        <f t="shared" si="10"/>
        <v>110.85899999999999</v>
      </c>
      <c r="T51" s="88">
        <f t="shared" si="10"/>
        <v>81.38</v>
      </c>
      <c r="U51" s="88">
        <f t="shared" si="10"/>
        <v>85.71</v>
      </c>
      <c r="V51" s="88">
        <f t="shared" si="10"/>
        <v>98.56</v>
      </c>
      <c r="W51" s="88">
        <f t="shared" si="10"/>
        <v>115.611</v>
      </c>
      <c r="X51" s="88">
        <f t="shared" si="10"/>
        <v>94.31</v>
      </c>
      <c r="Y51" s="88">
        <f t="shared" si="10"/>
        <v>101.127</v>
      </c>
      <c r="Z51" s="89">
        <f t="shared" si="10"/>
        <v>0</v>
      </c>
      <c r="AA51" s="104">
        <f>SUM(B51:Z51)</f>
        <v>1484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45001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-94.7</v>
      </c>
      <c r="S4" s="18">
        <v>-10.199999999999999</v>
      </c>
      <c r="T4" s="18"/>
      <c r="U4" s="18"/>
      <c r="V4" s="18"/>
      <c r="W4" s="18"/>
      <c r="X4" s="18"/>
      <c r="Y4" s="18"/>
      <c r="Z4" s="19"/>
      <c r="AA4" s="111">
        <f>SUM(B4:Z4)</f>
        <v>-104.9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77.5</v>
      </c>
      <c r="O7" s="117">
        <v>77.5</v>
      </c>
      <c r="P7" s="117">
        <v>78</v>
      </c>
      <c r="Q7" s="117">
        <v>81.5</v>
      </c>
      <c r="R7" s="117">
        <v>84</v>
      </c>
      <c r="S7" s="117">
        <v>97.59</v>
      </c>
      <c r="T7" s="117">
        <v>101.29</v>
      </c>
      <c r="U7" s="117">
        <v>101.27</v>
      </c>
      <c r="V7" s="117">
        <v>91.81</v>
      </c>
      <c r="W7" s="117">
        <v>84</v>
      </c>
      <c r="X7" s="117">
        <v>84.83</v>
      </c>
      <c r="Y7" s="117">
        <v>79.48</v>
      </c>
      <c r="Z7" s="118"/>
      <c r="AA7" s="119">
        <f>IF(SUM(B7:Z7)&lt;&gt;0,AVERAGEIF(B7:Z7,"&lt;&gt;"""),"")</f>
        <v>86.564166666666665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94.7</v>
      </c>
      <c r="S15" s="133">
        <v>10.199999999999999</v>
      </c>
      <c r="T15" s="133"/>
      <c r="U15" s="133"/>
      <c r="V15" s="133"/>
      <c r="W15" s="133"/>
      <c r="X15" s="133"/>
      <c r="Y15" s="133"/>
      <c r="Z15" s="131"/>
      <c r="AA15" s="132">
        <f t="shared" si="0"/>
        <v>104.9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94.7</v>
      </c>
      <c r="S16" s="135">
        <f t="shared" si="1"/>
        <v>10.199999999999999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104.9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2023-03-16T09:17:37Z</dcterms:created>
  <dcterms:modified xsi:type="dcterms:W3CDTF">2023-03-16T09:17:37Z</dcterms:modified>
</cp:coreProperties>
</file>