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<sst xmlns="http://schemas.openxmlformats.org/spreadsheetml/2006/main" count="117" uniqueCount="53">
  <si>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15/03/2023 11:20:12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</si>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</sst>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0.67800000000000005</c:v>
                </c:pt>
                <c:pt idx="17">
                  <c:v>8.24</c:v>
                </c:pt>
                <c:pt idx="18">
                  <c:v>52.960999999999999</c:v>
                </c:pt>
                <c:pt idx="19">
                  <c:v>10</c:v>
                </c:pt>
                <c:pt idx="20">
                  <c:v>18.055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15.6</c:v>
                </c:pt>
                <c:pt idx="22">
                  <c:v>11.1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40.873999999999995</c:v>
                </c:pt>
                <c:pt idx="13">
                  <c:v>36.191000000000003</c:v>
                </c:pt>
                <c:pt idx="14">
                  <c:v>43.617000000000004</c:v>
                </c:pt>
                <c:pt idx="15">
                  <c:v>36.058999999999997</c:v>
                </c:pt>
                <c:pt idx="16">
                  <c:v>25.742000000000001</c:v>
                </c:pt>
                <c:pt idx="17">
                  <c:v>16.759</c:v>
                </c:pt>
                <c:pt idx="18">
                  <c:v>19.315999999999999</c:v>
                </c:pt>
                <c:pt idx="19">
                  <c:v>51.513999999999996</c:v>
                </c:pt>
                <c:pt idx="20">
                  <c:v>46.238999999999997</c:v>
                </c:pt>
                <c:pt idx="21">
                  <c:v>19.100000000000001</c:v>
                </c:pt>
                <c:pt idx="22">
                  <c:v>14.358000000000001</c:v>
                </c:pt>
                <c:pt idx="23">
                  <c:v>14.202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554648"/>
        <c:axId val="404555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43.967000000000006</c:v>
                </c:pt>
                <c:pt idx="13">
                  <c:v>39.179000000000002</c:v>
                </c:pt>
                <c:pt idx="14">
                  <c:v>45.189</c:v>
                </c:pt>
                <c:pt idx="15">
                  <c:v>37.076999999999998</c:v>
                </c:pt>
                <c:pt idx="16">
                  <c:v>27.54</c:v>
                </c:pt>
                <c:pt idx="17">
                  <c:v>25.939</c:v>
                </c:pt>
                <c:pt idx="18">
                  <c:v>73.051000000000002</c:v>
                </c:pt>
                <c:pt idx="19">
                  <c:v>61.474999999999994</c:v>
                </c:pt>
                <c:pt idx="20">
                  <c:v>64.499000000000009</c:v>
                </c:pt>
                <c:pt idx="21">
                  <c:v>35.198999999999998</c:v>
                </c:pt>
                <c:pt idx="22">
                  <c:v>25.671999999999997</c:v>
                </c:pt>
                <c:pt idx="23">
                  <c:v>18.401999999999997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54648"/>
        <c:axId val="404555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85</c:v>
                </c:pt>
                <c:pt idx="15">
                  <c:v>85</c:v>
                </c:pt>
                <c:pt idx="16">
                  <c:v>140</c:v>
                </c:pt>
                <c:pt idx="17">
                  <c:v>155.76</c:v>
                </c:pt>
                <c:pt idx="18">
                  <c:v>179.3</c:v>
                </c:pt>
                <c:pt idx="19">
                  <c:v>179.42</c:v>
                </c:pt>
                <c:pt idx="20">
                  <c:v>155.83000000000001</c:v>
                </c:pt>
                <c:pt idx="21">
                  <c:v>146.30000000000001</c:v>
                </c:pt>
                <c:pt idx="22">
                  <c:v>128.63</c:v>
                </c:pt>
                <c:pt idx="23">
                  <c:v>114.92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55824"/>
        <c:axId val="404555432"/>
      </c:lineChart>
      <c:catAx>
        <c:axId val="404554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55040"/>
        <c:crosses val="autoZero"/>
        <c:auto val="1"/>
        <c:lblAlgn val="ctr"/>
        <c:lblOffset val="100"/>
        <c:noMultiLvlLbl val="0"/>
      </c:catAx>
      <c:valAx>
        <c:axId val="40455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54648"/>
        <c:crosses val="autoZero"/>
        <c:crossBetween val="between"/>
      </c:valAx>
      <c:valAx>
        <c:axId val="404555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55824"/>
        <c:crosses val="max"/>
        <c:crossBetween val="between"/>
      </c:valAx>
      <c:catAx>
        <c:axId val="404555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55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43.966999999999999</v>
      </c>
      <c r="O4" s="18">
        <v>39.178999999999995</v>
      </c>
      <c r="P4" s="18">
        <v>45.189</v>
      </c>
      <c r="Q4" s="18">
        <v>37.077000000000005</v>
      </c>
      <c r="R4" s="18">
        <v>27.540000000000003</v>
      </c>
      <c r="S4" s="18">
        <v>25.939000000000004</v>
      </c>
      <c r="T4" s="18">
        <v>73.053000000000011</v>
      </c>
      <c r="U4" s="18">
        <v>61.513999999999996</v>
      </c>
      <c r="V4" s="18">
        <v>64.498999999999995</v>
      </c>
      <c r="W4" s="18">
        <v>35.169000000000004</v>
      </c>
      <c r="X4" s="18">
        <v>25.702999999999999</v>
      </c>
      <c r="Y4" s="18">
        <v>18.372</v>
      </c>
      <c r="Z4" s="19"/>
      <c r="AA4" s="20">
        <f>SUM(B4:Z4)</f>
        <v>497.20099999999996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85</v>
      </c>
      <c r="Q7" s="28">
        <v>85</v>
      </c>
      <c r="R7" s="28">
        <v>140</v>
      </c>
      <c r="S7" s="28">
        <v>155.76</v>
      </c>
      <c r="T7" s="28">
        <v>179.3</v>
      </c>
      <c r="U7" s="28">
        <v>179.42</v>
      </c>
      <c r="V7" s="28">
        <v>155.83000000000001</v>
      </c>
      <c r="W7" s="28">
        <v>146.30000000000001</v>
      </c>
      <c r="X7" s="28">
        <v>128.63</v>
      </c>
      <c r="Y7" s="28">
        <v>114.92</v>
      </c>
      <c r="Z7" s="29"/>
      <c r="AA7" s="30">
        <f>IF(SUM(B7:Z7)&lt;&gt;0,AVERAGEIF(B7:Z7,"&lt;&gt;"""),"")</f>
        <v>128.17999999999998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0.67800000000000005</v>
      </c>
      <c r="S12" s="52">
        <v>8.24</v>
      </c>
      <c r="T12" s="52">
        <v>52.960999999999999</v>
      </c>
      <c r="U12" s="52">
        <v>10</v>
      </c>
      <c r="V12" s="52">
        <v>18.055</v>
      </c>
      <c r="W12" s="52"/>
      <c r="X12" s="52"/>
      <c r="Y12" s="52"/>
      <c r="Z12" s="53"/>
      <c r="AA12" s="54">
        <f t="shared" si="0"/>
        <v>89.933999999999997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40.873999999999995</v>
      </c>
      <c r="O14" s="57">
        <v>36.191000000000003</v>
      </c>
      <c r="P14" s="57">
        <v>43.617000000000004</v>
      </c>
      <c r="Q14" s="57">
        <v>36.058999999999997</v>
      </c>
      <c r="R14" s="57">
        <v>25.742000000000001</v>
      </c>
      <c r="S14" s="57">
        <v>16.759</v>
      </c>
      <c r="T14" s="57">
        <v>19.315999999999999</v>
      </c>
      <c r="U14" s="57">
        <v>51.513999999999996</v>
      </c>
      <c r="V14" s="57">
        <v>46.238999999999997</v>
      </c>
      <c r="W14" s="57">
        <v>19.100000000000001</v>
      </c>
      <c r="X14" s="57">
        <v>14.358000000000001</v>
      </c>
      <c r="Y14" s="57">
        <v>14.202</v>
      </c>
      <c r="Z14" s="58"/>
      <c r="AA14" s="59">
        <f t="shared" si="0"/>
        <v>363.97099999999995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40.873999999999995</v>
      </c>
      <c r="O16" s="62">
        <f t="shared" si="1"/>
        <v>36.191000000000003</v>
      </c>
      <c r="P16" s="62">
        <f t="shared" si="1"/>
        <v>43.617000000000004</v>
      </c>
      <c r="Q16" s="62">
        <f t="shared" si="1"/>
        <v>36.058999999999997</v>
      </c>
      <c r="R16" s="62">
        <f t="shared" si="1"/>
        <v>26.42</v>
      </c>
      <c r="S16" s="62">
        <f t="shared" si="1"/>
        <v>24.999000000000002</v>
      </c>
      <c r="T16" s="62">
        <f t="shared" si="1"/>
        <v>72.277000000000001</v>
      </c>
      <c r="U16" s="62">
        <f t="shared" si="1"/>
        <v>61.513999999999996</v>
      </c>
      <c r="V16" s="62">
        <f t="shared" si="1"/>
        <v>64.293999999999997</v>
      </c>
      <c r="W16" s="62">
        <f t="shared" si="1"/>
        <v>19.100000000000001</v>
      </c>
      <c r="X16" s="62">
        <f t="shared" si="1"/>
        <v>14.358000000000001</v>
      </c>
      <c r="Y16" s="62">
        <f t="shared" si="1"/>
        <v>14.202</v>
      </c>
      <c r="Z16" s="63" t="str">
        <f t="shared" si="1"/>
        <v/>
      </c>
      <c r="AA16" s="64">
        <f>SUM(AA10:AA15)</f>
        <v>453.90499999999997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0.14000000000000001</v>
      </c>
      <c r="O20" s="77">
        <v>0.17799999999999999</v>
      </c>
      <c r="P20" s="77">
        <v>0.192</v>
      </c>
      <c r="Q20" s="77"/>
      <c r="R20" s="77">
        <v>0.92</v>
      </c>
      <c r="S20" s="77">
        <v>0.94</v>
      </c>
      <c r="T20" s="77">
        <v>0.74199999999999999</v>
      </c>
      <c r="U20" s="77"/>
      <c r="V20" s="77">
        <v>0.20499999999999999</v>
      </c>
      <c r="W20" s="77">
        <v>0.46899999999999997</v>
      </c>
      <c r="X20" s="77">
        <v>0.245</v>
      </c>
      <c r="Y20" s="77">
        <v>0.23899999999999999</v>
      </c>
      <c r="Z20" s="78"/>
      <c r="AA20" s="79">
        <f t="shared" si="2"/>
        <v>4.2699999999999996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2.9529999999999998</v>
      </c>
      <c r="O21" s="81">
        <v>2.8099999999999996</v>
      </c>
      <c r="P21" s="81">
        <v>1.38</v>
      </c>
      <c r="Q21" s="81">
        <v>1.018</v>
      </c>
      <c r="R21" s="81">
        <v>0.2</v>
      </c>
      <c r="S21" s="81"/>
      <c r="T21" s="81">
        <v>3.4000000000000002E-2</v>
      </c>
      <c r="U21" s="81"/>
      <c r="V21" s="81"/>
      <c r="W21" s="81"/>
      <c r="X21" s="81"/>
      <c r="Y21" s="81">
        <v>3.931</v>
      </c>
      <c r="Z21" s="78"/>
      <c r="AA21" s="79">
        <f t="shared" si="2"/>
        <v>12.326000000000001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3.093</v>
      </c>
      <c r="O25" s="88">
        <f t="shared" si="3"/>
        <v>2.9879999999999995</v>
      </c>
      <c r="P25" s="88">
        <f t="shared" si="3"/>
        <v>1.5719999999999998</v>
      </c>
      <c r="Q25" s="88">
        <f t="shared" si="3"/>
        <v>1.018</v>
      </c>
      <c r="R25" s="88">
        <f t="shared" si="3"/>
        <v>1.1200000000000001</v>
      </c>
      <c r="S25" s="88">
        <f t="shared" si="3"/>
        <v>0.94</v>
      </c>
      <c r="T25" s="88">
        <f t="shared" si="3"/>
        <v>0.77600000000000002</v>
      </c>
      <c r="U25" s="88">
        <f t="shared" si="3"/>
        <v>0</v>
      </c>
      <c r="V25" s="88">
        <f t="shared" si="3"/>
        <v>0.20499999999999999</v>
      </c>
      <c r="W25" s="88">
        <f t="shared" si="3"/>
        <v>0.46899999999999997</v>
      </c>
      <c r="X25" s="88">
        <f t="shared" si="3"/>
        <v>0.245</v>
      </c>
      <c r="Y25" s="88">
        <f t="shared" si="3"/>
        <v>4.17</v>
      </c>
      <c r="Z25" s="89" t="str">
        <f t="shared" si="3"/>
        <v/>
      </c>
      <c r="AA25" s="90">
        <f>SUM(AA19:AA24)</f>
        <v>16.596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43.966999999999999</v>
      </c>
      <c r="O29" s="77">
        <v>39.179000000000002</v>
      </c>
      <c r="P29" s="77">
        <v>45.189</v>
      </c>
      <c r="Q29" s="77">
        <v>37.076999999999998</v>
      </c>
      <c r="R29" s="77">
        <v>27.54</v>
      </c>
      <c r="S29" s="77">
        <v>25.939</v>
      </c>
      <c r="T29" s="77">
        <v>73.052999999999997</v>
      </c>
      <c r="U29" s="77">
        <v>61.514000000000003</v>
      </c>
      <c r="V29" s="77">
        <v>64.498999999999995</v>
      </c>
      <c r="W29" s="77">
        <v>19.568999999999999</v>
      </c>
      <c r="X29" s="77">
        <v>14.603</v>
      </c>
      <c r="Y29" s="77">
        <v>18.372</v>
      </c>
      <c r="Z29" s="78"/>
      <c r="AA29" s="79">
        <f>SUM(B29:Z29)</f>
        <v>470.50100000000003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43.966999999999999</v>
      </c>
      <c r="O31" s="62">
        <f t="shared" si="4"/>
        <v>39.179000000000002</v>
      </c>
      <c r="P31" s="62">
        <f t="shared" si="4"/>
        <v>45.189</v>
      </c>
      <c r="Q31" s="62">
        <f t="shared" si="4"/>
        <v>37.076999999999998</v>
      </c>
      <c r="R31" s="62">
        <f t="shared" si="4"/>
        <v>27.54</v>
      </c>
      <c r="S31" s="62">
        <f t="shared" si="4"/>
        <v>25.939</v>
      </c>
      <c r="T31" s="62">
        <f t="shared" si="4"/>
        <v>73.052999999999997</v>
      </c>
      <c r="U31" s="62">
        <f t="shared" si="4"/>
        <v>61.514000000000003</v>
      </c>
      <c r="V31" s="62">
        <f t="shared" si="4"/>
        <v>64.498999999999995</v>
      </c>
      <c r="W31" s="62">
        <f t="shared" si="4"/>
        <v>19.568999999999999</v>
      </c>
      <c r="X31" s="62">
        <f t="shared" si="4"/>
        <v>14.603</v>
      </c>
      <c r="Y31" s="62">
        <f t="shared" si="4"/>
        <v>18.372</v>
      </c>
      <c r="Z31" s="63" t="str">
        <f t="shared" si="4"/>
        <v/>
      </c>
      <c r="AA31" s="64">
        <f>SUM(AA28:AA30)</f>
        <v>470.50100000000003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15.6</v>
      </c>
      <c r="X38" s="99">
        <v>11.1</v>
      </c>
      <c r="Y38" s="99"/>
      <c r="Z38" s="100"/>
      <c r="AA38" s="79">
        <f t="shared" si="5"/>
        <v>26.7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15.6</v>
      </c>
      <c r="X39" s="88">
        <f t="shared" si="6"/>
        <v>11.1</v>
      </c>
      <c r="Y39" s="88">
        <f t="shared" si="6"/>
        <v>0</v>
      </c>
      <c r="Z39" s="89" t="str">
        <f t="shared" si="6"/>
        <v/>
      </c>
      <c r="AA39" s="90">
        <f t="shared" si="5"/>
        <v>26.7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15.6</v>
      </c>
      <c r="X46" s="99">
        <v>11.1</v>
      </c>
      <c r="Y46" s="99"/>
      <c r="Z46" s="100"/>
      <c r="AA46" s="79">
        <f t="shared" si="7"/>
        <v>26.7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15.6</v>
      </c>
      <c r="X48" s="88">
        <f t="shared" si="8"/>
        <v>11.1</v>
      </c>
      <c r="Y48" s="88">
        <f t="shared" si="8"/>
        <v>0</v>
      </c>
      <c r="Z48" s="89" t="str">
        <f t="shared" si="8"/>
        <v/>
      </c>
      <c r="AA48" s="90">
        <f t="shared" si="7"/>
        <v>26.7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43.966999999999999</v>
      </c>
      <c r="O51" s="88">
        <f t="shared" si="10"/>
        <v>39.179000000000002</v>
      </c>
      <c r="P51" s="88">
        <f t="shared" si="10"/>
        <v>45.189000000000007</v>
      </c>
      <c r="Q51" s="88">
        <f t="shared" si="10"/>
        <v>37.076999999999998</v>
      </c>
      <c r="R51" s="88">
        <f t="shared" si="10"/>
        <v>27.540000000000003</v>
      </c>
      <c r="S51" s="88">
        <f t="shared" si="10"/>
        <v>25.939000000000004</v>
      </c>
      <c r="T51" s="88">
        <f t="shared" si="10"/>
        <v>73.052999999999997</v>
      </c>
      <c r="U51" s="88">
        <f t="shared" si="10"/>
        <v>61.513999999999996</v>
      </c>
      <c r="V51" s="88">
        <f t="shared" si="10"/>
        <v>64.498999999999995</v>
      </c>
      <c r="W51" s="88">
        <f t="shared" si="10"/>
        <v>35.169000000000004</v>
      </c>
      <c r="X51" s="88">
        <f t="shared" si="10"/>
        <v>25.702999999999999</v>
      </c>
      <c r="Y51" s="88">
        <f t="shared" si="10"/>
        <v>18.372</v>
      </c>
      <c r="Z51" s="89" t="str">
        <f t="shared" si="10"/>
        <v/>
      </c>
      <c r="AA51" s="104">
        <f>SUM(B51:Z51)</f>
        <v>497.20099999999996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43.967000000000006</v>
      </c>
      <c r="O4" s="18">
        <v>39.179000000000002</v>
      </c>
      <c r="P4" s="18">
        <v>45.189</v>
      </c>
      <c r="Q4" s="18">
        <v>37.076999999999998</v>
      </c>
      <c r="R4" s="18">
        <v>27.54</v>
      </c>
      <c r="S4" s="18">
        <v>25.939</v>
      </c>
      <c r="T4" s="18">
        <v>73.051000000000002</v>
      </c>
      <c r="U4" s="18">
        <v>61.474999999999994</v>
      </c>
      <c r="V4" s="18">
        <v>64.499000000000009</v>
      </c>
      <c r="W4" s="18">
        <v>35.198999999999998</v>
      </c>
      <c r="X4" s="18">
        <v>25.671999999999997</v>
      </c>
      <c r="Y4" s="18">
        <v>18.401999999999997</v>
      </c>
      <c r="Z4" s="19"/>
      <c r="AA4" s="20">
        <f>SUM(B4:Z4)</f>
        <v>497.18900000000002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85</v>
      </c>
      <c r="Q7" s="28">
        <v>85</v>
      </c>
      <c r="R7" s="28">
        <v>140</v>
      </c>
      <c r="S7" s="28">
        <v>155.76</v>
      </c>
      <c r="T7" s="28">
        <v>179.3</v>
      </c>
      <c r="U7" s="28">
        <v>179.42</v>
      </c>
      <c r="V7" s="28">
        <v>155.83000000000001</v>
      </c>
      <c r="W7" s="28">
        <v>146.30000000000001</v>
      </c>
      <c r="X7" s="28">
        <v>128.63</v>
      </c>
      <c r="Y7" s="28">
        <v>114.92</v>
      </c>
      <c r="Z7" s="29"/>
      <c r="AA7" s="30">
        <f>IF(SUM(B7:Z7)&lt;&gt;0,AVERAGEIF(B7:Z7,"&lt;&gt;"""),"")</f>
        <v>128.17999999999998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11.367000000000001</v>
      </c>
      <c r="O12" s="52">
        <v>11.367000000000001</v>
      </c>
      <c r="P12" s="52">
        <v>11.035</v>
      </c>
      <c r="Q12" s="52">
        <v>7.2229999999999999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40.992000000000004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4.1859999999999999</v>
      </c>
      <c r="P14" s="57">
        <v>8.9160000000000004</v>
      </c>
      <c r="Q14" s="57">
        <v>6.7450000000000001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24.847000000000001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16.367000000000001</v>
      </c>
      <c r="O16" s="62">
        <f t="shared" si="1"/>
        <v>15.553000000000001</v>
      </c>
      <c r="P16" s="62">
        <f t="shared" si="1"/>
        <v>19.951000000000001</v>
      </c>
      <c r="Q16" s="62">
        <f t="shared" si="1"/>
        <v>13.968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65.838999999999999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7.3900000000000006</v>
      </c>
      <c r="O20" s="77">
        <v>7.1349999999999998</v>
      </c>
      <c r="P20" s="77">
        <v>6.4790000000000001</v>
      </c>
      <c r="Q20" s="77">
        <v>6.5330000000000004</v>
      </c>
      <c r="R20" s="77">
        <v>6.0570000000000004</v>
      </c>
      <c r="S20" s="77">
        <v>5.9080000000000004</v>
      </c>
      <c r="T20" s="77">
        <v>7.75</v>
      </c>
      <c r="U20" s="77">
        <v>11.342000000000001</v>
      </c>
      <c r="V20" s="77">
        <v>14.053999999999998</v>
      </c>
      <c r="W20" s="77">
        <v>5.0389999999999997</v>
      </c>
      <c r="X20" s="77">
        <v>6.5129999999999999</v>
      </c>
      <c r="Y20" s="77">
        <v>5.6129999999999995</v>
      </c>
      <c r="Z20" s="78"/>
      <c r="AA20" s="79">
        <f t="shared" si="2"/>
        <v>89.813000000000002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20.21</v>
      </c>
      <c r="O21" s="81">
        <v>16.491</v>
      </c>
      <c r="P21" s="81">
        <v>18.759</v>
      </c>
      <c r="Q21" s="81">
        <v>16.576000000000001</v>
      </c>
      <c r="R21" s="81">
        <v>21.483000000000001</v>
      </c>
      <c r="S21" s="81">
        <v>20.030999999999999</v>
      </c>
      <c r="T21" s="81">
        <v>23.100999999999999</v>
      </c>
      <c r="U21" s="81">
        <v>38.033000000000001</v>
      </c>
      <c r="V21" s="81">
        <v>50.445</v>
      </c>
      <c r="W21" s="81">
        <v>30.159999999999997</v>
      </c>
      <c r="X21" s="81">
        <v>19.159000000000002</v>
      </c>
      <c r="Y21" s="81">
        <v>9.0889999999999986</v>
      </c>
      <c r="Z21" s="78"/>
      <c r="AA21" s="79">
        <f t="shared" si="2"/>
        <v>283.53700000000003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27.6</v>
      </c>
      <c r="O25" s="88">
        <f t="shared" si="3"/>
        <v>23.625999999999998</v>
      </c>
      <c r="P25" s="88">
        <f t="shared" si="3"/>
        <v>25.238</v>
      </c>
      <c r="Q25" s="88">
        <f t="shared" si="3"/>
        <v>23.109000000000002</v>
      </c>
      <c r="R25" s="88">
        <f t="shared" si="3"/>
        <v>27.54</v>
      </c>
      <c r="S25" s="88">
        <f t="shared" si="3"/>
        <v>25.939</v>
      </c>
      <c r="T25" s="88">
        <f t="shared" si="3"/>
        <v>30.850999999999999</v>
      </c>
      <c r="U25" s="88">
        <f t="shared" si="3"/>
        <v>49.375</v>
      </c>
      <c r="V25" s="88">
        <f t="shared" si="3"/>
        <v>64.498999999999995</v>
      </c>
      <c r="W25" s="88">
        <f t="shared" si="3"/>
        <v>35.198999999999998</v>
      </c>
      <c r="X25" s="88">
        <f t="shared" si="3"/>
        <v>25.672000000000004</v>
      </c>
      <c r="Y25" s="88">
        <f t="shared" si="3"/>
        <v>14.701999999999998</v>
      </c>
      <c r="Z25" s="89">
        <f t="shared" si="3"/>
        <v>0</v>
      </c>
      <c r="AA25" s="90">
        <f t="shared" si="3"/>
        <v>373.35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43.966999999999999</v>
      </c>
      <c r="O29" s="77">
        <v>39.179000000000002</v>
      </c>
      <c r="P29" s="77">
        <v>45.189</v>
      </c>
      <c r="Q29" s="77">
        <v>37.076999999999998</v>
      </c>
      <c r="R29" s="77">
        <v>27.54</v>
      </c>
      <c r="S29" s="77">
        <v>25.939</v>
      </c>
      <c r="T29" s="77">
        <v>30.850999999999999</v>
      </c>
      <c r="U29" s="77">
        <v>49.375</v>
      </c>
      <c r="V29" s="77">
        <v>64.498999999999995</v>
      </c>
      <c r="W29" s="77">
        <v>35.198999999999998</v>
      </c>
      <c r="X29" s="77">
        <v>25.672000000000001</v>
      </c>
      <c r="Y29" s="77">
        <v>14.702</v>
      </c>
      <c r="Z29" s="78"/>
      <c r="AA29" s="79">
        <f>SUM(B29:Z29)</f>
        <v>439.18900000000002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43.966999999999999</v>
      </c>
      <c r="O31" s="62">
        <f t="shared" si="4"/>
        <v>39.179000000000002</v>
      </c>
      <c r="P31" s="62">
        <f t="shared" si="4"/>
        <v>45.189</v>
      </c>
      <c r="Q31" s="62">
        <f t="shared" si="4"/>
        <v>37.076999999999998</v>
      </c>
      <c r="R31" s="62">
        <f t="shared" si="4"/>
        <v>27.54</v>
      </c>
      <c r="S31" s="62">
        <f t="shared" si="4"/>
        <v>25.939</v>
      </c>
      <c r="T31" s="62">
        <f t="shared" si="4"/>
        <v>30.850999999999999</v>
      </c>
      <c r="U31" s="62">
        <f t="shared" si="4"/>
        <v>49.375</v>
      </c>
      <c r="V31" s="62">
        <f t="shared" si="4"/>
        <v>64.498999999999995</v>
      </c>
      <c r="W31" s="62">
        <f t="shared" si="4"/>
        <v>35.198999999999998</v>
      </c>
      <c r="X31" s="62">
        <f t="shared" si="4"/>
        <v>25.672000000000001</v>
      </c>
      <c r="Y31" s="62">
        <f t="shared" si="4"/>
        <v>14.702</v>
      </c>
      <c r="Z31" s="63">
        <f t="shared" si="4"/>
        <v>0</v>
      </c>
      <c r="AA31" s="64">
        <f t="shared" si="4"/>
        <v>439.18900000000002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42.2</v>
      </c>
      <c r="U38" s="99">
        <v>12.1</v>
      </c>
      <c r="V38" s="99"/>
      <c r="W38" s="99"/>
      <c r="X38" s="99"/>
      <c r="Y38" s="99">
        <v>3.7</v>
      </c>
      <c r="Z38" s="100"/>
      <c r="AA38" s="79">
        <f t="shared" si="5"/>
        <v>58.000000000000007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42.2</v>
      </c>
      <c r="U39" s="88">
        <f t="shared" si="6"/>
        <v>12.1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3.7</v>
      </c>
      <c r="Z39" s="89">
        <f t="shared" si="6"/>
        <v>0</v>
      </c>
      <c r="AA39" s="90">
        <f t="shared" si="5"/>
        <v>58.000000000000007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42.2</v>
      </c>
      <c r="U46" s="99">
        <v>12.1</v>
      </c>
      <c r="V46" s="99"/>
      <c r="W46" s="99"/>
      <c r="X46" s="99"/>
      <c r="Y46" s="99">
        <v>3.7</v>
      </c>
      <c r="Z46" s="100"/>
      <c r="AA46" s="79">
        <f t="shared" si="7"/>
        <v>58.000000000000007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42.2</v>
      </c>
      <c r="U48" s="88">
        <f t="shared" si="8"/>
        <v>12.1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3.7</v>
      </c>
      <c r="Z48" s="89">
        <f t="shared" si="8"/>
        <v>0</v>
      </c>
      <c r="AA48" s="90">
        <f t="shared" si="7"/>
        <v>58.000000000000007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43.966999999999999</v>
      </c>
      <c r="O51" s="88">
        <f t="shared" si="10"/>
        <v>39.179000000000002</v>
      </c>
      <c r="P51" s="88">
        <f t="shared" si="10"/>
        <v>45.189</v>
      </c>
      <c r="Q51" s="88">
        <f t="shared" si="10"/>
        <v>37.076999999999998</v>
      </c>
      <c r="R51" s="88">
        <f t="shared" si="10"/>
        <v>27.54</v>
      </c>
      <c r="S51" s="88">
        <f t="shared" si="10"/>
        <v>25.939</v>
      </c>
      <c r="T51" s="88">
        <f t="shared" si="10"/>
        <v>73.051000000000002</v>
      </c>
      <c r="U51" s="88">
        <f t="shared" si="10"/>
        <v>61.475000000000001</v>
      </c>
      <c r="V51" s="88">
        <f t="shared" si="10"/>
        <v>64.498999999999995</v>
      </c>
      <c r="W51" s="88">
        <f t="shared" si="10"/>
        <v>35.198999999999998</v>
      </c>
      <c r="X51" s="88">
        <f t="shared" si="10"/>
        <v>25.672000000000004</v>
      </c>
      <c r="Y51" s="88">
        <f t="shared" si="10"/>
        <v>18.401999999999997</v>
      </c>
      <c r="Z51" s="89">
        <f t="shared" si="10"/>
        <v>0</v>
      </c>
      <c r="AA51" s="104">
        <f>SUM(B51:Z51)</f>
        <v>497.18900000000008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42.2</v>
      </c>
      <c r="U4" s="18">
        <v>12.1</v>
      </c>
      <c r="V4" s="18"/>
      <c r="W4" s="18">
        <v>-15.6</v>
      </c>
      <c r="X4" s="18">
        <v>-11.1</v>
      </c>
      <c r="Y4" s="18">
        <v>3.7</v>
      </c>
      <c r="Z4" s="19"/>
      <c r="AA4" s="111">
        <f>SUM(B4:Z4)</f>
        <v>31.3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85</v>
      </c>
      <c r="Q7" s="117">
        <v>85</v>
      </c>
      <c r="R7" s="117">
        <v>140</v>
      </c>
      <c r="S7" s="117">
        <v>155.76</v>
      </c>
      <c r="T7" s="117">
        <v>179.3</v>
      </c>
      <c r="U7" s="117">
        <v>179.42</v>
      </c>
      <c r="V7" s="117">
        <v>155.83000000000001</v>
      </c>
      <c r="W7" s="117">
        <v>146.30000000000001</v>
      </c>
      <c r="X7" s="117">
        <v>128.63</v>
      </c>
      <c r="Y7" s="117">
        <v>114.92</v>
      </c>
      <c r="Z7" s="118"/>
      <c r="AA7" s="119">
        <f>IF(SUM(B7:Z7)&lt;&gt;0,AVERAGEIF(B7:Z7,"&lt;&gt;"""),"")</f>
        <v>128.17999999999998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15.6</v>
      </c>
      <c r="X15" s="133">
        <v>11.1</v>
      </c>
      <c r="Y15" s="133"/>
      <c r="Z15" s="131"/>
      <c r="AA15" s="132">
        <f t="shared" si="0"/>
        <v>26.7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15.6</v>
      </c>
      <c r="X16" s="135">
        <f t="shared" si="1"/>
        <v>11.1</v>
      </c>
      <c r="Y16" s="135">
        <f t="shared" si="1"/>
        <v>0</v>
      </c>
      <c r="Z16" s="136" t="str">
        <f t="shared" si="1"/>
        <v/>
      </c>
      <c r="AA16" s="90">
        <f t="shared" si="0"/>
        <v>26.7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42.2</v>
      </c>
      <c r="U23" s="133">
        <v>12.1</v>
      </c>
      <c r="V23" s="133"/>
      <c r="W23" s="133"/>
      <c r="X23" s="133"/>
      <c r="Y23" s="133">
        <v>3.7</v>
      </c>
      <c r="Z23" s="131"/>
      <c r="AA23" s="132">
        <f t="shared" si="2"/>
        <v>58.000000000000007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42.2</v>
      </c>
      <c r="U24" s="135">
        <f t="shared" si="3"/>
        <v>12.1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3.7</v>
      </c>
      <c r="Z24" s="136" t="str">
        <f t="shared" si="3"/>
        <v/>
      </c>
      <c r="AA24" s="90">
        <f t="shared" si="2"/>
        <v>58.000000000000007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2023-03-15T09:20:12Z</dcterms:created>
  <dcterms:modified xsi:type="dcterms:W3CDTF">2023-03-15T09:20:13Z</dcterms:modified>
</cp:coreProperties>
</file>