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<sst xmlns="http://schemas.openxmlformats.org/spreadsheetml/2006/main" count="117" uniqueCount="53">
  <si>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14/03/2023 11:20:45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</si>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</sst>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88.2</c:v>
                </c:pt>
                <c:pt idx="13">
                  <c:v>28.4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6.4</c:v>
                </c:pt>
                <c:pt idx="19">
                  <c:v>16.100000000000001</c:v>
                </c:pt>
                <c:pt idx="20">
                  <c:v>19.7</c:v>
                </c:pt>
                <c:pt idx="21">
                  <c:v>61.3</c:v>
                </c:pt>
                <c:pt idx="22">
                  <c:v>1.9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70.53</c:v>
                </c:pt>
                <c:pt idx="14">
                  <c:v>115.839</c:v>
                </c:pt>
                <c:pt idx="15">
                  <c:v>82.673000000000002</c:v>
                </c:pt>
                <c:pt idx="16">
                  <c:v>67.405999999999992</c:v>
                </c:pt>
                <c:pt idx="17">
                  <c:v>76.926999999999992</c:v>
                </c:pt>
                <c:pt idx="18">
                  <c:v>73.31</c:v>
                </c:pt>
                <c:pt idx="19">
                  <c:v>75.55</c:v>
                </c:pt>
                <c:pt idx="20">
                  <c:v>68.17</c:v>
                </c:pt>
                <c:pt idx="21">
                  <c:v>50.11</c:v>
                </c:pt>
                <c:pt idx="22">
                  <c:v>62.03</c:v>
                </c:pt>
                <c:pt idx="23">
                  <c:v>58.072999999999993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8256160"/>
        <c:axId val="518256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88.234999999999999</c:v>
                </c:pt>
                <c:pt idx="13">
                  <c:v>98.93</c:v>
                </c:pt>
                <c:pt idx="14">
                  <c:v>115.83900000000001</c:v>
                </c:pt>
                <c:pt idx="15">
                  <c:v>82.673000000000002</c:v>
                </c:pt>
                <c:pt idx="16">
                  <c:v>67.405999999999992</c:v>
                </c:pt>
                <c:pt idx="17">
                  <c:v>76.926999999999992</c:v>
                </c:pt>
                <c:pt idx="18">
                  <c:v>79.664000000000016</c:v>
                </c:pt>
                <c:pt idx="19">
                  <c:v>91.623999999999995</c:v>
                </c:pt>
                <c:pt idx="20">
                  <c:v>87.918000000000006</c:v>
                </c:pt>
                <c:pt idx="21">
                  <c:v>111.44</c:v>
                </c:pt>
                <c:pt idx="22">
                  <c:v>63.916999999999994</c:v>
                </c:pt>
                <c:pt idx="23">
                  <c:v>58.072999999999993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256160"/>
        <c:axId val="518256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15.31</c:v>
                </c:pt>
                <c:pt idx="13">
                  <c:v>38.51</c:v>
                </c:pt>
                <c:pt idx="14">
                  <c:v>69</c:v>
                </c:pt>
                <c:pt idx="15">
                  <c:v>84</c:v>
                </c:pt>
                <c:pt idx="16">
                  <c:v>113.98</c:v>
                </c:pt>
                <c:pt idx="17">
                  <c:v>137.49</c:v>
                </c:pt>
                <c:pt idx="18">
                  <c:v>132.26</c:v>
                </c:pt>
                <c:pt idx="19">
                  <c:v>141.41</c:v>
                </c:pt>
                <c:pt idx="20">
                  <c:v>148.47999999999999</c:v>
                </c:pt>
                <c:pt idx="21">
                  <c:v>120</c:v>
                </c:pt>
                <c:pt idx="22">
                  <c:v>122.22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312016"/>
        <c:axId val="144311624"/>
      </c:lineChart>
      <c:catAx>
        <c:axId val="51825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8256552"/>
        <c:crosses val="autoZero"/>
        <c:auto val="1"/>
        <c:lblAlgn val="ctr"/>
        <c:lblOffset val="100"/>
        <c:noMultiLvlLbl val="0"/>
      </c:catAx>
      <c:valAx>
        <c:axId val="518256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8256160"/>
        <c:crosses val="autoZero"/>
        <c:crossBetween val="between"/>
      </c:valAx>
      <c:valAx>
        <c:axId val="144311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312016"/>
        <c:crosses val="max"/>
        <c:crossBetween val="between"/>
      </c:valAx>
      <c:catAx>
        <c:axId val="144312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311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88.2</v>
      </c>
      <c r="O4" s="18">
        <v>98.93</v>
      </c>
      <c r="P4" s="18">
        <v>115.839</v>
      </c>
      <c r="Q4" s="18">
        <v>82.673000000000002</v>
      </c>
      <c r="R4" s="18">
        <v>67.405999999999992</v>
      </c>
      <c r="S4" s="18">
        <v>76.926999999999992</v>
      </c>
      <c r="T4" s="18">
        <v>79.710000000000008</v>
      </c>
      <c r="U4" s="18">
        <v>91.65</v>
      </c>
      <c r="V4" s="18">
        <v>87.87</v>
      </c>
      <c r="W4" s="18">
        <v>111.41</v>
      </c>
      <c r="X4" s="18">
        <v>63.93</v>
      </c>
      <c r="Y4" s="18">
        <v>58.072999999999993</v>
      </c>
      <c r="Z4" s="19"/>
      <c r="AA4" s="20">
        <f>SUM(B4:Z4)</f>
        <v>1022.6179999999999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15.31</v>
      </c>
      <c r="O7" s="28">
        <v>38.51</v>
      </c>
      <c r="P7" s="28">
        <v>69</v>
      </c>
      <c r="Q7" s="28">
        <v>84</v>
      </c>
      <c r="R7" s="28">
        <v>113.98</v>
      </c>
      <c r="S7" s="28">
        <v>137.49</v>
      </c>
      <c r="T7" s="28">
        <v>132.26</v>
      </c>
      <c r="U7" s="28">
        <v>141.41</v>
      </c>
      <c r="V7" s="28">
        <v>148.47999999999999</v>
      </c>
      <c r="W7" s="28">
        <v>120</v>
      </c>
      <c r="X7" s="28">
        <v>122.22</v>
      </c>
      <c r="Y7" s="28">
        <v>84</v>
      </c>
      <c r="Z7" s="29"/>
      <c r="AA7" s="30">
        <f>IF(SUM(B7:Z7)&lt;&gt;0,AVERAGEIF(B7:Z7,"&lt;&gt;"""),"")</f>
        <v>100.55499999999999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70.53</v>
      </c>
      <c r="P14" s="57">
        <v>115.839</v>
      </c>
      <c r="Q14" s="57">
        <v>82.673000000000002</v>
      </c>
      <c r="R14" s="57">
        <v>67.405999999999992</v>
      </c>
      <c r="S14" s="57">
        <v>76.926999999999992</v>
      </c>
      <c r="T14" s="57">
        <v>73.31</v>
      </c>
      <c r="U14" s="57">
        <v>75.55</v>
      </c>
      <c r="V14" s="57">
        <v>68.17</v>
      </c>
      <c r="W14" s="57">
        <v>50.11</v>
      </c>
      <c r="X14" s="57">
        <v>62.03</v>
      </c>
      <c r="Y14" s="57">
        <v>58.072999999999993</v>
      </c>
      <c r="Z14" s="58"/>
      <c r="AA14" s="59">
        <f t="shared" si="0"/>
        <v>800.61799999999994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70.53</v>
      </c>
      <c r="P16" s="62">
        <f t="shared" si="1"/>
        <v>115.839</v>
      </c>
      <c r="Q16" s="62">
        <f t="shared" si="1"/>
        <v>82.673000000000002</v>
      </c>
      <c r="R16" s="62">
        <f t="shared" si="1"/>
        <v>67.405999999999992</v>
      </c>
      <c r="S16" s="62">
        <f t="shared" si="1"/>
        <v>76.926999999999992</v>
      </c>
      <c r="T16" s="62">
        <f t="shared" si="1"/>
        <v>73.31</v>
      </c>
      <c r="U16" s="62">
        <f t="shared" si="1"/>
        <v>75.55</v>
      </c>
      <c r="V16" s="62">
        <f t="shared" si="1"/>
        <v>68.17</v>
      </c>
      <c r="W16" s="62">
        <f t="shared" si="1"/>
        <v>50.11</v>
      </c>
      <c r="X16" s="62">
        <f t="shared" si="1"/>
        <v>62.03</v>
      </c>
      <c r="Y16" s="62">
        <f t="shared" si="1"/>
        <v>58.072999999999993</v>
      </c>
      <c r="Z16" s="63" t="str">
        <f t="shared" si="1"/>
        <v/>
      </c>
      <c r="AA16" s="64">
        <f>SUM(AA10:AA15)</f>
        <v>800.61799999999994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>
        <v>70.53</v>
      </c>
      <c r="P29" s="77">
        <v>115.839</v>
      </c>
      <c r="Q29" s="77">
        <v>82.673000000000002</v>
      </c>
      <c r="R29" s="77">
        <v>67.406000000000006</v>
      </c>
      <c r="S29" s="77">
        <v>76.927000000000007</v>
      </c>
      <c r="T29" s="77">
        <v>73.31</v>
      </c>
      <c r="U29" s="77">
        <v>75.55</v>
      </c>
      <c r="V29" s="77">
        <v>68.17</v>
      </c>
      <c r="W29" s="77">
        <v>50.11</v>
      </c>
      <c r="X29" s="77">
        <v>62.03</v>
      </c>
      <c r="Y29" s="77">
        <v>58.073</v>
      </c>
      <c r="Z29" s="78"/>
      <c r="AA29" s="79">
        <f>SUM(B29:Z29)</f>
        <v>800.61799999999994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0</v>
      </c>
      <c r="O31" s="62">
        <f t="shared" si="4"/>
        <v>70.53</v>
      </c>
      <c r="P31" s="62">
        <f t="shared" si="4"/>
        <v>115.839</v>
      </c>
      <c r="Q31" s="62">
        <f t="shared" si="4"/>
        <v>82.673000000000002</v>
      </c>
      <c r="R31" s="62">
        <f t="shared" si="4"/>
        <v>67.406000000000006</v>
      </c>
      <c r="S31" s="62">
        <f t="shared" si="4"/>
        <v>76.927000000000007</v>
      </c>
      <c r="T31" s="62">
        <f t="shared" si="4"/>
        <v>73.31</v>
      </c>
      <c r="U31" s="62">
        <f t="shared" si="4"/>
        <v>75.55</v>
      </c>
      <c r="V31" s="62">
        <f t="shared" si="4"/>
        <v>68.17</v>
      </c>
      <c r="W31" s="62">
        <f t="shared" si="4"/>
        <v>50.11</v>
      </c>
      <c r="X31" s="62">
        <f t="shared" si="4"/>
        <v>62.03</v>
      </c>
      <c r="Y31" s="62">
        <f t="shared" si="4"/>
        <v>58.073</v>
      </c>
      <c r="Z31" s="63" t="str">
        <f t="shared" si="4"/>
        <v/>
      </c>
      <c r="AA31" s="64">
        <f>SUM(AA28:AA30)</f>
        <v>800.61799999999994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88.2</v>
      </c>
      <c r="O38" s="99">
        <v>28.4</v>
      </c>
      <c r="P38" s="99"/>
      <c r="Q38" s="99"/>
      <c r="R38" s="99"/>
      <c r="S38" s="99"/>
      <c r="T38" s="99">
        <v>6.4</v>
      </c>
      <c r="U38" s="99">
        <v>16.100000000000001</v>
      </c>
      <c r="V38" s="99">
        <v>19.7</v>
      </c>
      <c r="W38" s="99">
        <v>61.3</v>
      </c>
      <c r="X38" s="99">
        <v>1.9</v>
      </c>
      <c r="Y38" s="99"/>
      <c r="Z38" s="100"/>
      <c r="AA38" s="79">
        <f t="shared" si="5"/>
        <v>221.99999999999997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88.2</v>
      </c>
      <c r="O39" s="88">
        <f t="shared" si="6"/>
        <v>28.4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6.4</v>
      </c>
      <c r="U39" s="88">
        <f t="shared" si="6"/>
        <v>16.100000000000001</v>
      </c>
      <c r="V39" s="88">
        <f t="shared" si="6"/>
        <v>19.7</v>
      </c>
      <c r="W39" s="88">
        <f t="shared" si="6"/>
        <v>61.3</v>
      </c>
      <c r="X39" s="88">
        <f t="shared" si="6"/>
        <v>1.9</v>
      </c>
      <c r="Y39" s="88">
        <f t="shared" si="6"/>
        <v>0</v>
      </c>
      <c r="Z39" s="89" t="str">
        <f t="shared" si="6"/>
        <v/>
      </c>
      <c r="AA39" s="90">
        <f t="shared" si="5"/>
        <v>221.99999999999997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88.2</v>
      </c>
      <c r="O46" s="99">
        <v>28.4</v>
      </c>
      <c r="P46" s="99"/>
      <c r="Q46" s="99"/>
      <c r="R46" s="99"/>
      <c r="S46" s="99"/>
      <c r="T46" s="99">
        <v>6.4</v>
      </c>
      <c r="U46" s="99">
        <v>16.100000000000001</v>
      </c>
      <c r="V46" s="99">
        <v>19.7</v>
      </c>
      <c r="W46" s="99">
        <v>61.3</v>
      </c>
      <c r="X46" s="99">
        <v>1.9</v>
      </c>
      <c r="Y46" s="99"/>
      <c r="Z46" s="100"/>
      <c r="AA46" s="79">
        <f t="shared" si="7"/>
        <v>221.99999999999997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88.2</v>
      </c>
      <c r="O48" s="88">
        <f t="shared" si="8"/>
        <v>28.4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6.4</v>
      </c>
      <c r="U48" s="88">
        <f t="shared" si="8"/>
        <v>16.100000000000001</v>
      </c>
      <c r="V48" s="88">
        <f t="shared" si="8"/>
        <v>19.7</v>
      </c>
      <c r="W48" s="88">
        <f t="shared" si="8"/>
        <v>61.3</v>
      </c>
      <c r="X48" s="88">
        <f t="shared" si="8"/>
        <v>1.9</v>
      </c>
      <c r="Y48" s="88">
        <f t="shared" si="8"/>
        <v>0</v>
      </c>
      <c r="Z48" s="89" t="str">
        <f t="shared" si="8"/>
        <v/>
      </c>
      <c r="AA48" s="90">
        <f t="shared" si="7"/>
        <v>221.99999999999997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88.2</v>
      </c>
      <c r="O51" s="88">
        <f t="shared" si="10"/>
        <v>98.93</v>
      </c>
      <c r="P51" s="88">
        <f t="shared" si="10"/>
        <v>115.839</v>
      </c>
      <c r="Q51" s="88">
        <f t="shared" si="10"/>
        <v>82.673000000000002</v>
      </c>
      <c r="R51" s="88">
        <f t="shared" si="10"/>
        <v>67.405999999999992</v>
      </c>
      <c r="S51" s="88">
        <f t="shared" si="10"/>
        <v>76.926999999999992</v>
      </c>
      <c r="T51" s="88">
        <f t="shared" si="10"/>
        <v>79.710000000000008</v>
      </c>
      <c r="U51" s="88">
        <f t="shared" si="10"/>
        <v>91.65</v>
      </c>
      <c r="V51" s="88">
        <f t="shared" si="10"/>
        <v>87.87</v>
      </c>
      <c r="W51" s="88">
        <f t="shared" si="10"/>
        <v>111.41</v>
      </c>
      <c r="X51" s="88">
        <f t="shared" si="10"/>
        <v>63.93</v>
      </c>
      <c r="Y51" s="88">
        <f t="shared" si="10"/>
        <v>58.072999999999993</v>
      </c>
      <c r="Z51" s="89" t="str">
        <f t="shared" si="10"/>
        <v/>
      </c>
      <c r="AA51" s="104">
        <f>SUM(B51:Z51)</f>
        <v>1022.6179999999999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88.234999999999999</v>
      </c>
      <c r="O4" s="18">
        <v>98.93</v>
      </c>
      <c r="P4" s="18">
        <v>115.83900000000001</v>
      </c>
      <c r="Q4" s="18">
        <v>82.673000000000002</v>
      </c>
      <c r="R4" s="18">
        <v>67.405999999999992</v>
      </c>
      <c r="S4" s="18">
        <v>76.926999999999992</v>
      </c>
      <c r="T4" s="18">
        <v>79.664000000000016</v>
      </c>
      <c r="U4" s="18">
        <v>91.623999999999995</v>
      </c>
      <c r="V4" s="18">
        <v>87.918000000000006</v>
      </c>
      <c r="W4" s="18">
        <v>111.44</v>
      </c>
      <c r="X4" s="18">
        <v>63.916999999999994</v>
      </c>
      <c r="Y4" s="18">
        <v>58.072999999999993</v>
      </c>
      <c r="Z4" s="19"/>
      <c r="AA4" s="20">
        <f>SUM(B4:Z4)</f>
        <v>1022.646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15.31</v>
      </c>
      <c r="O7" s="28">
        <v>38.51</v>
      </c>
      <c r="P7" s="28">
        <v>69</v>
      </c>
      <c r="Q7" s="28">
        <v>84</v>
      </c>
      <c r="R7" s="28">
        <v>113.98</v>
      </c>
      <c r="S7" s="28">
        <v>137.49</v>
      </c>
      <c r="T7" s="28">
        <v>132.26</v>
      </c>
      <c r="U7" s="28">
        <v>141.41</v>
      </c>
      <c r="V7" s="28">
        <v>148.47999999999999</v>
      </c>
      <c r="W7" s="28">
        <v>120</v>
      </c>
      <c r="X7" s="28">
        <v>122.22</v>
      </c>
      <c r="Y7" s="28">
        <v>84</v>
      </c>
      <c r="Z7" s="29"/>
      <c r="AA7" s="30">
        <f>IF(SUM(B7:Z7)&lt;&gt;0,AVERAGEIF(B7:Z7,"&lt;&gt;"""),"")</f>
        <v>100.55499999999999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>
        <v>3.734</v>
      </c>
      <c r="P12" s="52">
        <v>10</v>
      </c>
      <c r="Q12" s="52">
        <v>10</v>
      </c>
      <c r="R12" s="52">
        <v>20</v>
      </c>
      <c r="S12" s="52"/>
      <c r="T12" s="52"/>
      <c r="U12" s="52"/>
      <c r="V12" s="52"/>
      <c r="W12" s="52">
        <v>10</v>
      </c>
      <c r="X12" s="52"/>
      <c r="Y12" s="52"/>
      <c r="Z12" s="53"/>
      <c r="AA12" s="54">
        <f t="shared" si="0"/>
        <v>63.734000000000002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14.583000000000002</v>
      </c>
      <c r="O14" s="57">
        <v>35.32</v>
      </c>
      <c r="P14" s="57">
        <v>18.170999999999999</v>
      </c>
      <c r="Q14" s="57">
        <v>27.520000000000003</v>
      </c>
      <c r="R14" s="57"/>
      <c r="S14" s="57"/>
      <c r="T14" s="57"/>
      <c r="U14" s="57"/>
      <c r="V14" s="57"/>
      <c r="W14" s="57"/>
      <c r="X14" s="57"/>
      <c r="Y14" s="57">
        <v>11.571</v>
      </c>
      <c r="Z14" s="58"/>
      <c r="AA14" s="59">
        <f t="shared" si="0"/>
        <v>107.16500000000002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24.583000000000002</v>
      </c>
      <c r="O16" s="62">
        <f t="shared" si="1"/>
        <v>39.054000000000002</v>
      </c>
      <c r="P16" s="62">
        <f t="shared" si="1"/>
        <v>28.170999999999999</v>
      </c>
      <c r="Q16" s="62">
        <f t="shared" si="1"/>
        <v>37.520000000000003</v>
      </c>
      <c r="R16" s="62">
        <f t="shared" si="1"/>
        <v>20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10</v>
      </c>
      <c r="X16" s="62">
        <f t="shared" si="1"/>
        <v>0</v>
      </c>
      <c r="Y16" s="62">
        <f t="shared" si="1"/>
        <v>11.571</v>
      </c>
      <c r="Z16" s="63" t="str">
        <f t="shared" si="1"/>
        <v/>
      </c>
      <c r="AA16" s="64">
        <f>SUM(AA10:AA15)</f>
        <v>170.89900000000003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9.0030000000000001</v>
      </c>
      <c r="O20" s="77">
        <v>8.8529999999999998</v>
      </c>
      <c r="P20" s="77">
        <v>9.9250000000000007</v>
      </c>
      <c r="Q20" s="77">
        <v>8.3230000000000004</v>
      </c>
      <c r="R20" s="77">
        <v>13.001000000000001</v>
      </c>
      <c r="S20" s="77">
        <v>11.282999999999999</v>
      </c>
      <c r="T20" s="77">
        <v>21.684999999999999</v>
      </c>
      <c r="U20" s="77">
        <v>21.997</v>
      </c>
      <c r="V20" s="77">
        <v>17.744</v>
      </c>
      <c r="W20" s="77">
        <v>20.704000000000001</v>
      </c>
      <c r="X20" s="77">
        <v>13.795999999999998</v>
      </c>
      <c r="Y20" s="77">
        <v>8.0120000000000005</v>
      </c>
      <c r="Z20" s="78"/>
      <c r="AA20" s="79">
        <f t="shared" si="2"/>
        <v>164.32599999999999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54.649000000000001</v>
      </c>
      <c r="O21" s="81">
        <v>51.022999999999996</v>
      </c>
      <c r="P21" s="81">
        <v>77.742999999999995</v>
      </c>
      <c r="Q21" s="81">
        <v>36.83</v>
      </c>
      <c r="R21" s="81">
        <v>34.405000000000001</v>
      </c>
      <c r="S21" s="81">
        <v>65.643999999999991</v>
      </c>
      <c r="T21" s="81">
        <v>57.979000000000006</v>
      </c>
      <c r="U21" s="81">
        <v>69.626999999999995</v>
      </c>
      <c r="V21" s="81">
        <v>70.174000000000007</v>
      </c>
      <c r="W21" s="81">
        <v>80.736000000000004</v>
      </c>
      <c r="X21" s="81">
        <v>50.121000000000002</v>
      </c>
      <c r="Y21" s="81">
        <v>38.49</v>
      </c>
      <c r="Z21" s="78"/>
      <c r="AA21" s="79">
        <f t="shared" si="2"/>
        <v>687.42099999999994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63.652000000000001</v>
      </c>
      <c r="O25" s="88">
        <f t="shared" si="3"/>
        <v>59.875999999999998</v>
      </c>
      <c r="P25" s="88">
        <f t="shared" si="3"/>
        <v>87.667999999999992</v>
      </c>
      <c r="Q25" s="88">
        <f t="shared" si="3"/>
        <v>45.152999999999999</v>
      </c>
      <c r="R25" s="88">
        <f t="shared" si="3"/>
        <v>47.406000000000006</v>
      </c>
      <c r="S25" s="88">
        <f t="shared" si="3"/>
        <v>76.926999999999992</v>
      </c>
      <c r="T25" s="88">
        <f t="shared" si="3"/>
        <v>79.664000000000001</v>
      </c>
      <c r="U25" s="88">
        <f t="shared" si="3"/>
        <v>91.623999999999995</v>
      </c>
      <c r="V25" s="88">
        <f t="shared" si="3"/>
        <v>87.918000000000006</v>
      </c>
      <c r="W25" s="88">
        <f t="shared" si="3"/>
        <v>101.44</v>
      </c>
      <c r="X25" s="88">
        <f t="shared" si="3"/>
        <v>63.917000000000002</v>
      </c>
      <c r="Y25" s="88">
        <f t="shared" si="3"/>
        <v>46.502000000000002</v>
      </c>
      <c r="Z25" s="89">
        <f t="shared" si="3"/>
        <v>0</v>
      </c>
      <c r="AA25" s="90">
        <f t="shared" si="3"/>
        <v>851.74699999999996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88.234999999999999</v>
      </c>
      <c r="O29" s="77">
        <v>98.93</v>
      </c>
      <c r="P29" s="77">
        <v>115.839</v>
      </c>
      <c r="Q29" s="77">
        <v>82.673000000000002</v>
      </c>
      <c r="R29" s="77">
        <v>67.406000000000006</v>
      </c>
      <c r="S29" s="77">
        <v>76.927000000000007</v>
      </c>
      <c r="T29" s="77">
        <v>79.664000000000001</v>
      </c>
      <c r="U29" s="77">
        <v>91.623999999999995</v>
      </c>
      <c r="V29" s="77">
        <v>87.918000000000006</v>
      </c>
      <c r="W29" s="77">
        <v>111.44</v>
      </c>
      <c r="X29" s="77">
        <v>63.917000000000002</v>
      </c>
      <c r="Y29" s="77">
        <v>58.073</v>
      </c>
      <c r="Z29" s="78"/>
      <c r="AA29" s="79">
        <f>SUM(B29:Z29)</f>
        <v>1022.646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88.234999999999999</v>
      </c>
      <c r="O31" s="62">
        <f t="shared" si="4"/>
        <v>98.93</v>
      </c>
      <c r="P31" s="62">
        <f t="shared" si="4"/>
        <v>115.839</v>
      </c>
      <c r="Q31" s="62">
        <f t="shared" si="4"/>
        <v>82.673000000000002</v>
      </c>
      <c r="R31" s="62">
        <f t="shared" si="4"/>
        <v>67.406000000000006</v>
      </c>
      <c r="S31" s="62">
        <f t="shared" si="4"/>
        <v>76.927000000000007</v>
      </c>
      <c r="T31" s="62">
        <f t="shared" si="4"/>
        <v>79.664000000000001</v>
      </c>
      <c r="U31" s="62">
        <f t="shared" si="4"/>
        <v>91.623999999999995</v>
      </c>
      <c r="V31" s="62">
        <f t="shared" si="4"/>
        <v>87.918000000000006</v>
      </c>
      <c r="W31" s="62">
        <f t="shared" si="4"/>
        <v>111.44</v>
      </c>
      <c r="X31" s="62">
        <f t="shared" si="4"/>
        <v>63.917000000000002</v>
      </c>
      <c r="Y31" s="62">
        <f t="shared" si="4"/>
        <v>58.073</v>
      </c>
      <c r="Z31" s="63">
        <f t="shared" si="4"/>
        <v>0</v>
      </c>
      <c r="AA31" s="64">
        <f t="shared" si="4"/>
        <v>1022.646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88.234999999999999</v>
      </c>
      <c r="O51" s="88">
        <f t="shared" si="10"/>
        <v>98.93</v>
      </c>
      <c r="P51" s="88">
        <f t="shared" si="10"/>
        <v>115.839</v>
      </c>
      <c r="Q51" s="88">
        <f t="shared" si="10"/>
        <v>82.673000000000002</v>
      </c>
      <c r="R51" s="88">
        <f t="shared" si="10"/>
        <v>67.406000000000006</v>
      </c>
      <c r="S51" s="88">
        <f t="shared" si="10"/>
        <v>76.926999999999992</v>
      </c>
      <c r="T51" s="88">
        <f t="shared" si="10"/>
        <v>79.664000000000001</v>
      </c>
      <c r="U51" s="88">
        <f t="shared" si="10"/>
        <v>91.623999999999995</v>
      </c>
      <c r="V51" s="88">
        <f t="shared" si="10"/>
        <v>87.918000000000006</v>
      </c>
      <c r="W51" s="88">
        <f t="shared" si="10"/>
        <v>111.44</v>
      </c>
      <c r="X51" s="88">
        <f t="shared" si="10"/>
        <v>63.917000000000002</v>
      </c>
      <c r="Y51" s="88">
        <f t="shared" si="10"/>
        <v>58.073</v>
      </c>
      <c r="Z51" s="89">
        <f t="shared" si="10"/>
        <v>0</v>
      </c>
      <c r="AA51" s="104">
        <f>SUM(B51:Z51)</f>
        <v>1022.646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-88.2</v>
      </c>
      <c r="O4" s="18">
        <v>-28.4</v>
      </c>
      <c r="P4" s="18"/>
      <c r="Q4" s="18"/>
      <c r="R4" s="18"/>
      <c r="S4" s="18"/>
      <c r="T4" s="18">
        <v>-6.4</v>
      </c>
      <c r="U4" s="18">
        <v>-16.100000000000001</v>
      </c>
      <c r="V4" s="18">
        <v>-19.7</v>
      </c>
      <c r="W4" s="18">
        <v>-61.3</v>
      </c>
      <c r="X4" s="18">
        <v>-1.9</v>
      </c>
      <c r="Y4" s="18"/>
      <c r="Z4" s="19"/>
      <c r="AA4" s="111">
        <f>SUM(B4:Z4)</f>
        <v>-221.99999999999997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15.31</v>
      </c>
      <c r="O7" s="117">
        <v>38.51</v>
      </c>
      <c r="P7" s="117">
        <v>69</v>
      </c>
      <c r="Q7" s="117">
        <v>84</v>
      </c>
      <c r="R7" s="117">
        <v>113.98</v>
      </c>
      <c r="S7" s="117">
        <v>137.49</v>
      </c>
      <c r="T7" s="117">
        <v>132.26</v>
      </c>
      <c r="U7" s="117">
        <v>141.41</v>
      </c>
      <c r="V7" s="117">
        <v>148.47999999999999</v>
      </c>
      <c r="W7" s="117">
        <v>120</v>
      </c>
      <c r="X7" s="117">
        <v>122.22</v>
      </c>
      <c r="Y7" s="117">
        <v>84</v>
      </c>
      <c r="Z7" s="118"/>
      <c r="AA7" s="119">
        <f>IF(SUM(B7:Z7)&lt;&gt;0,AVERAGEIF(B7:Z7,"&lt;&gt;"""),"")</f>
        <v>100.55499999999999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88.2</v>
      </c>
      <c r="O15" s="133">
        <v>28.4</v>
      </c>
      <c r="P15" s="133"/>
      <c r="Q15" s="133"/>
      <c r="R15" s="133"/>
      <c r="S15" s="133"/>
      <c r="T15" s="133">
        <v>6.4</v>
      </c>
      <c r="U15" s="133">
        <v>16.100000000000001</v>
      </c>
      <c r="V15" s="133">
        <v>19.7</v>
      </c>
      <c r="W15" s="133">
        <v>61.3</v>
      </c>
      <c r="X15" s="133">
        <v>1.9</v>
      </c>
      <c r="Y15" s="133"/>
      <c r="Z15" s="131"/>
      <c r="AA15" s="132">
        <f t="shared" si="0"/>
        <v>221.99999999999997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88.2</v>
      </c>
      <c r="O16" s="135">
        <f t="shared" si="1"/>
        <v>28.4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6.4</v>
      </c>
      <c r="U16" s="135">
        <f t="shared" si="1"/>
        <v>16.100000000000001</v>
      </c>
      <c r="V16" s="135">
        <f t="shared" si="1"/>
        <v>19.7</v>
      </c>
      <c r="W16" s="135">
        <f t="shared" si="1"/>
        <v>61.3</v>
      </c>
      <c r="X16" s="135">
        <f t="shared" si="1"/>
        <v>1.9</v>
      </c>
      <c r="Y16" s="135">
        <f t="shared" si="1"/>
        <v>0</v>
      </c>
      <c r="Z16" s="136" t="str">
        <f t="shared" si="1"/>
        <v/>
      </c>
      <c r="AA16" s="90">
        <f t="shared" si="0"/>
        <v>221.99999999999997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2023-03-14T09:20:45Z</dcterms:created>
  <dcterms:modified xsi:type="dcterms:W3CDTF">2023-03-14T09:20:46Z</dcterms:modified>
</cp:coreProperties>
</file>