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<sst xmlns="http://schemas.openxmlformats.org/spreadsheetml/2006/main" count="117" uniqueCount="53">
  <si>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12/03/2023 11:23:03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</si>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</sst>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77.418999999999997</c:v>
                </c:pt>
                <c:pt idx="13">
                  <c:v>272.11600000000004</c:v>
                </c:pt>
                <c:pt idx="14">
                  <c:v>258.11399999999998</c:v>
                </c:pt>
                <c:pt idx="15">
                  <c:v>251.369</c:v>
                </c:pt>
                <c:pt idx="16">
                  <c:v>107.83500000000001</c:v>
                </c:pt>
                <c:pt idx="17">
                  <c:v>110.41699999999999</c:v>
                </c:pt>
                <c:pt idx="18">
                  <c:v>130.286</c:v>
                </c:pt>
                <c:pt idx="19">
                  <c:v>78.355000000000004</c:v>
                </c:pt>
                <c:pt idx="20">
                  <c:v>80.966999999999999</c:v>
                </c:pt>
                <c:pt idx="21">
                  <c:v>69.325000000000003</c:v>
                </c:pt>
                <c:pt idx="22">
                  <c:v>31.352</c:v>
                </c:pt>
                <c:pt idx="23">
                  <c:v>30.251999999999999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1026432"/>
        <c:axId val="3010268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77.418999999999997</c:v>
                </c:pt>
                <c:pt idx="13">
                  <c:v>272.11700000000008</c:v>
                </c:pt>
                <c:pt idx="14">
                  <c:v>258.07699999999994</c:v>
                </c:pt>
                <c:pt idx="15">
                  <c:v>251.328</c:v>
                </c:pt>
                <c:pt idx="16">
                  <c:v>107.83500000000001</c:v>
                </c:pt>
                <c:pt idx="17">
                  <c:v>110.417</c:v>
                </c:pt>
                <c:pt idx="18">
                  <c:v>130.286</c:v>
                </c:pt>
                <c:pt idx="19">
                  <c:v>78.355000000000004</c:v>
                </c:pt>
                <c:pt idx="20">
                  <c:v>80.966999999999999</c:v>
                </c:pt>
                <c:pt idx="21">
                  <c:v>69.325000000000003</c:v>
                </c:pt>
                <c:pt idx="22">
                  <c:v>31.352</c:v>
                </c:pt>
                <c:pt idx="23">
                  <c:v>30.251999999999999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026432"/>
        <c:axId val="3010268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76.489999999999995</c:v>
                </c:pt>
                <c:pt idx="13">
                  <c:v>80</c:v>
                </c:pt>
                <c:pt idx="14">
                  <c:v>73</c:v>
                </c:pt>
                <c:pt idx="15">
                  <c:v>96.8</c:v>
                </c:pt>
                <c:pt idx="16">
                  <c:v>84</c:v>
                </c:pt>
                <c:pt idx="17">
                  <c:v>86</c:v>
                </c:pt>
                <c:pt idx="18">
                  <c:v>92.93</c:v>
                </c:pt>
                <c:pt idx="19">
                  <c:v>86</c:v>
                </c:pt>
                <c:pt idx="20">
                  <c:v>86</c:v>
                </c:pt>
                <c:pt idx="21">
                  <c:v>84</c:v>
                </c:pt>
                <c:pt idx="22">
                  <c:v>84</c:v>
                </c:pt>
                <c:pt idx="23">
                  <c:v>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027608"/>
        <c:axId val="301027216"/>
      </c:lineChart>
      <c:catAx>
        <c:axId val="301026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026824"/>
        <c:crosses val="autoZero"/>
        <c:auto val="1"/>
        <c:lblAlgn val="ctr"/>
        <c:lblOffset val="100"/>
        <c:noMultiLvlLbl val="0"/>
      </c:catAx>
      <c:valAx>
        <c:axId val="301026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026432"/>
        <c:crosses val="autoZero"/>
        <c:crossBetween val="between"/>
      </c:valAx>
      <c:valAx>
        <c:axId val="301027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027608"/>
        <c:crosses val="max"/>
        <c:crossBetween val="between"/>
      </c:valAx>
      <c:catAx>
        <c:axId val="301027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1027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77.418999999999997</v>
      </c>
      <c r="O4" s="18">
        <v>272.11600000000004</v>
      </c>
      <c r="P4" s="18">
        <v>258.11399999999998</v>
      </c>
      <c r="Q4" s="18">
        <v>251.369</v>
      </c>
      <c r="R4" s="18">
        <v>107.83500000000001</v>
      </c>
      <c r="S4" s="18">
        <v>110.41699999999999</v>
      </c>
      <c r="T4" s="18">
        <v>130.286</v>
      </c>
      <c r="U4" s="18">
        <v>78.355000000000004</v>
      </c>
      <c r="V4" s="18">
        <v>80.966999999999999</v>
      </c>
      <c r="W4" s="18">
        <v>69.325000000000003</v>
      </c>
      <c r="X4" s="18">
        <v>31.352</v>
      </c>
      <c r="Y4" s="18">
        <v>30.251999999999999</v>
      </c>
      <c r="Z4" s="19"/>
      <c r="AA4" s="20">
        <f>SUM(B4:Z4)</f>
        <v>1497.8070000000002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76.489999999999995</v>
      </c>
      <c r="O7" s="28">
        <v>80</v>
      </c>
      <c r="P7" s="28">
        <v>73</v>
      </c>
      <c r="Q7" s="28">
        <v>96.8</v>
      </c>
      <c r="R7" s="28">
        <v>84</v>
      </c>
      <c r="S7" s="28">
        <v>86</v>
      </c>
      <c r="T7" s="28">
        <v>92.93</v>
      </c>
      <c r="U7" s="28">
        <v>86</v>
      </c>
      <c r="V7" s="28">
        <v>86</v>
      </c>
      <c r="W7" s="28">
        <v>84</v>
      </c>
      <c r="X7" s="28">
        <v>84</v>
      </c>
      <c r="Y7" s="28">
        <v>84</v>
      </c>
      <c r="Z7" s="29"/>
      <c r="AA7" s="30">
        <f>IF(SUM(B7:Z7)&lt;&gt;0,AVERAGEIF(B7:Z7,"&lt;&gt;"""),"")</f>
        <v>84.435000000000002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77.418999999999997</v>
      </c>
      <c r="O14" s="57">
        <v>272.11600000000004</v>
      </c>
      <c r="P14" s="57">
        <v>258.11399999999998</v>
      </c>
      <c r="Q14" s="57">
        <v>251.369</v>
      </c>
      <c r="R14" s="57">
        <v>107.83500000000001</v>
      </c>
      <c r="S14" s="57">
        <v>110.41699999999999</v>
      </c>
      <c r="T14" s="57">
        <v>130.286</v>
      </c>
      <c r="U14" s="57">
        <v>78.355000000000004</v>
      </c>
      <c r="V14" s="57">
        <v>80.966999999999999</v>
      </c>
      <c r="W14" s="57">
        <v>69.325000000000003</v>
      </c>
      <c r="X14" s="57">
        <v>31.352</v>
      </c>
      <c r="Y14" s="57">
        <v>30.251999999999999</v>
      </c>
      <c r="Z14" s="58"/>
      <c r="AA14" s="59">
        <f t="shared" si="0"/>
        <v>1497.8070000000002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77.418999999999997</v>
      </c>
      <c r="O16" s="62">
        <f t="shared" si="1"/>
        <v>272.11600000000004</v>
      </c>
      <c r="P16" s="62">
        <f t="shared" si="1"/>
        <v>258.11399999999998</v>
      </c>
      <c r="Q16" s="62">
        <f t="shared" si="1"/>
        <v>251.369</v>
      </c>
      <c r="R16" s="62">
        <f t="shared" si="1"/>
        <v>107.83500000000001</v>
      </c>
      <c r="S16" s="62">
        <f t="shared" si="1"/>
        <v>110.41699999999999</v>
      </c>
      <c r="T16" s="62">
        <f t="shared" si="1"/>
        <v>130.286</v>
      </c>
      <c r="U16" s="62">
        <f t="shared" si="1"/>
        <v>78.355000000000004</v>
      </c>
      <c r="V16" s="62">
        <f t="shared" si="1"/>
        <v>80.966999999999999</v>
      </c>
      <c r="W16" s="62">
        <f t="shared" si="1"/>
        <v>69.325000000000003</v>
      </c>
      <c r="X16" s="62">
        <f t="shared" si="1"/>
        <v>31.352</v>
      </c>
      <c r="Y16" s="62">
        <f t="shared" si="1"/>
        <v>30.251999999999999</v>
      </c>
      <c r="Z16" s="63" t="str">
        <f t="shared" si="1"/>
        <v/>
      </c>
      <c r="AA16" s="64">
        <f>SUM(AA10:AA15)</f>
        <v>1497.8070000000002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77.418999999999997</v>
      </c>
      <c r="O29" s="77">
        <v>272.11599999999999</v>
      </c>
      <c r="P29" s="77">
        <v>258.11399999999998</v>
      </c>
      <c r="Q29" s="77">
        <v>251.369</v>
      </c>
      <c r="R29" s="77">
        <v>107.83499999999999</v>
      </c>
      <c r="S29" s="77">
        <v>110.417</v>
      </c>
      <c r="T29" s="77">
        <v>130.286</v>
      </c>
      <c r="U29" s="77">
        <v>78.355000000000004</v>
      </c>
      <c r="V29" s="77">
        <v>80.966999999999999</v>
      </c>
      <c r="W29" s="77">
        <v>69.325000000000003</v>
      </c>
      <c r="X29" s="77">
        <v>31.352</v>
      </c>
      <c r="Y29" s="77">
        <v>30.251999999999999</v>
      </c>
      <c r="Z29" s="78"/>
      <c r="AA29" s="79">
        <f>SUM(B29:Z29)</f>
        <v>1497.8070000000002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77.418999999999997</v>
      </c>
      <c r="O31" s="62">
        <f t="shared" si="4"/>
        <v>272.11599999999999</v>
      </c>
      <c r="P31" s="62">
        <f t="shared" si="4"/>
        <v>258.11399999999998</v>
      </c>
      <c r="Q31" s="62">
        <f t="shared" si="4"/>
        <v>251.369</v>
      </c>
      <c r="R31" s="62">
        <f t="shared" si="4"/>
        <v>107.83499999999999</v>
      </c>
      <c r="S31" s="62">
        <f t="shared" si="4"/>
        <v>110.417</v>
      </c>
      <c r="T31" s="62">
        <f t="shared" si="4"/>
        <v>130.286</v>
      </c>
      <c r="U31" s="62">
        <f t="shared" si="4"/>
        <v>78.355000000000004</v>
      </c>
      <c r="V31" s="62">
        <f t="shared" si="4"/>
        <v>80.966999999999999</v>
      </c>
      <c r="W31" s="62">
        <f t="shared" si="4"/>
        <v>69.325000000000003</v>
      </c>
      <c r="X31" s="62">
        <f t="shared" si="4"/>
        <v>31.352</v>
      </c>
      <c r="Y31" s="62">
        <f t="shared" si="4"/>
        <v>30.251999999999999</v>
      </c>
      <c r="Z31" s="63" t="str">
        <f t="shared" si="4"/>
        <v/>
      </c>
      <c r="AA31" s="64">
        <f>SUM(AA28:AA30)</f>
        <v>1497.8070000000002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77.418999999999997</v>
      </c>
      <c r="O51" s="88">
        <f t="shared" si="10"/>
        <v>272.11600000000004</v>
      </c>
      <c r="P51" s="88">
        <f t="shared" si="10"/>
        <v>258.11399999999998</v>
      </c>
      <c r="Q51" s="88">
        <f t="shared" si="10"/>
        <v>251.369</v>
      </c>
      <c r="R51" s="88">
        <f t="shared" si="10"/>
        <v>107.83500000000001</v>
      </c>
      <c r="S51" s="88">
        <f t="shared" si="10"/>
        <v>110.41699999999999</v>
      </c>
      <c r="T51" s="88">
        <f t="shared" si="10"/>
        <v>130.286</v>
      </c>
      <c r="U51" s="88">
        <f t="shared" si="10"/>
        <v>78.355000000000004</v>
      </c>
      <c r="V51" s="88">
        <f t="shared" si="10"/>
        <v>80.966999999999999</v>
      </c>
      <c r="W51" s="88">
        <f t="shared" si="10"/>
        <v>69.325000000000003</v>
      </c>
      <c r="X51" s="88">
        <f t="shared" si="10"/>
        <v>31.352</v>
      </c>
      <c r="Y51" s="88">
        <f t="shared" si="10"/>
        <v>30.251999999999999</v>
      </c>
      <c r="Z51" s="89" t="str">
        <f t="shared" si="10"/>
        <v/>
      </c>
      <c r="AA51" s="104">
        <f>SUM(B51:Z51)</f>
        <v>1497.8070000000002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77.418999999999997</v>
      </c>
      <c r="O4" s="18">
        <v>272.11700000000008</v>
      </c>
      <c r="P4" s="18">
        <v>258.07699999999994</v>
      </c>
      <c r="Q4" s="18">
        <v>251.328</v>
      </c>
      <c r="R4" s="18">
        <v>107.83500000000001</v>
      </c>
      <c r="S4" s="18">
        <v>110.417</v>
      </c>
      <c r="T4" s="18">
        <v>130.286</v>
      </c>
      <c r="U4" s="18">
        <v>78.355000000000004</v>
      </c>
      <c r="V4" s="18">
        <v>80.966999999999999</v>
      </c>
      <c r="W4" s="18">
        <v>69.325000000000003</v>
      </c>
      <c r="X4" s="18">
        <v>31.352</v>
      </c>
      <c r="Y4" s="18">
        <v>30.251999999999999</v>
      </c>
      <c r="Z4" s="19"/>
      <c r="AA4" s="20">
        <f>SUM(B4:Z4)</f>
        <v>1497.7300000000002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76.489999999999995</v>
      </c>
      <c r="O7" s="28">
        <v>80</v>
      </c>
      <c r="P7" s="28">
        <v>73</v>
      </c>
      <c r="Q7" s="28">
        <v>96.8</v>
      </c>
      <c r="R7" s="28">
        <v>84</v>
      </c>
      <c r="S7" s="28">
        <v>86</v>
      </c>
      <c r="T7" s="28">
        <v>92.93</v>
      </c>
      <c r="U7" s="28">
        <v>86</v>
      </c>
      <c r="V7" s="28">
        <v>86</v>
      </c>
      <c r="W7" s="28">
        <v>84</v>
      </c>
      <c r="X7" s="28">
        <v>84</v>
      </c>
      <c r="Y7" s="28">
        <v>84</v>
      </c>
      <c r="Z7" s="29"/>
      <c r="AA7" s="30">
        <f>IF(SUM(B7:Z7)&lt;&gt;0,AVERAGEIF(B7:Z7,"&lt;&gt;"""),"")</f>
        <v>84.435000000000002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17.617999999999999</v>
      </c>
      <c r="U10" s="42">
        <v>19.7</v>
      </c>
      <c r="V10" s="42">
        <v>19.7</v>
      </c>
      <c r="W10" s="42">
        <v>15.978999999999999</v>
      </c>
      <c r="X10" s="42"/>
      <c r="Y10" s="42"/>
      <c r="Z10" s="43"/>
      <c r="AA10" s="44">
        <f t="shared" ref="AA10:AA15" si="0">SUM(B10:Z10)</f>
        <v>72.997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4.2060000000000004</v>
      </c>
      <c r="U12" s="52">
        <v>4.9000000000000004</v>
      </c>
      <c r="V12" s="52">
        <v>4.9000000000000004</v>
      </c>
      <c r="W12" s="52">
        <v>4.5999999999999996</v>
      </c>
      <c r="X12" s="52"/>
      <c r="Y12" s="52"/>
      <c r="Z12" s="53"/>
      <c r="AA12" s="54">
        <f t="shared" si="0"/>
        <v>18.606000000000002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1.4020000000000001</v>
      </c>
      <c r="O14" s="57"/>
      <c r="P14" s="57">
        <v>0.35</v>
      </c>
      <c r="Q14" s="57"/>
      <c r="R14" s="57">
        <v>0.14499999999999999</v>
      </c>
      <c r="S14" s="57">
        <v>8.1460000000000008</v>
      </c>
      <c r="T14" s="57">
        <v>55.883000000000003</v>
      </c>
      <c r="U14" s="57"/>
      <c r="V14" s="57">
        <v>0.55400000000000005</v>
      </c>
      <c r="W14" s="57">
        <v>3.226</v>
      </c>
      <c r="X14" s="57">
        <v>2.5750000000000002</v>
      </c>
      <c r="Y14" s="57"/>
      <c r="Z14" s="58"/>
      <c r="AA14" s="59">
        <f t="shared" si="0"/>
        <v>72.281000000000006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1.4020000000000001</v>
      </c>
      <c r="O16" s="62">
        <f t="shared" si="1"/>
        <v>0</v>
      </c>
      <c r="P16" s="62">
        <f t="shared" si="1"/>
        <v>0.35</v>
      </c>
      <c r="Q16" s="62">
        <f t="shared" si="1"/>
        <v>0</v>
      </c>
      <c r="R16" s="62">
        <f t="shared" si="1"/>
        <v>0.14499999999999999</v>
      </c>
      <c r="S16" s="62">
        <f t="shared" si="1"/>
        <v>8.1460000000000008</v>
      </c>
      <c r="T16" s="62">
        <f t="shared" si="1"/>
        <v>77.706999999999994</v>
      </c>
      <c r="U16" s="62">
        <f t="shared" si="1"/>
        <v>24.6</v>
      </c>
      <c r="V16" s="62">
        <f t="shared" si="1"/>
        <v>25.154</v>
      </c>
      <c r="W16" s="62">
        <f t="shared" si="1"/>
        <v>23.805</v>
      </c>
      <c r="X16" s="62">
        <f t="shared" si="1"/>
        <v>2.5750000000000002</v>
      </c>
      <c r="Y16" s="62">
        <f t="shared" si="1"/>
        <v>0</v>
      </c>
      <c r="Z16" s="63" t="str">
        <f t="shared" si="1"/>
        <v/>
      </c>
      <c r="AA16" s="64">
        <f>SUM(AA10:AA15)</f>
        <v>163.88400000000001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8.6900000000000013</v>
      </c>
      <c r="O20" s="77">
        <v>7.1630000000000003</v>
      </c>
      <c r="P20" s="77">
        <v>8.673</v>
      </c>
      <c r="Q20" s="77">
        <v>7.274</v>
      </c>
      <c r="R20" s="77">
        <v>8.9370000000000012</v>
      </c>
      <c r="S20" s="77">
        <v>23.492999999999999</v>
      </c>
      <c r="T20" s="77">
        <v>27.969000000000001</v>
      </c>
      <c r="U20" s="77">
        <v>37.308</v>
      </c>
      <c r="V20" s="77">
        <v>37.238</v>
      </c>
      <c r="W20" s="77">
        <v>24.562999999999999</v>
      </c>
      <c r="X20" s="77">
        <v>5.5239999999999991</v>
      </c>
      <c r="Y20" s="77">
        <v>5.4759999999999991</v>
      </c>
      <c r="Z20" s="78"/>
      <c r="AA20" s="79">
        <f t="shared" si="2"/>
        <v>202.30799999999999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67.326999999999998</v>
      </c>
      <c r="O21" s="81">
        <v>69.054000000000002</v>
      </c>
      <c r="P21" s="81">
        <v>55.271999999999998</v>
      </c>
      <c r="Q21" s="81">
        <v>59.554000000000002</v>
      </c>
      <c r="R21" s="81">
        <v>34.152999999999999</v>
      </c>
      <c r="S21" s="81">
        <v>26.877999999999997</v>
      </c>
      <c r="T21" s="81">
        <v>24.61</v>
      </c>
      <c r="U21" s="81">
        <v>16.447000000000003</v>
      </c>
      <c r="V21" s="81">
        <v>18.574999999999999</v>
      </c>
      <c r="W21" s="81">
        <v>20.957000000000001</v>
      </c>
      <c r="X21" s="81">
        <v>23.252999999999997</v>
      </c>
      <c r="Y21" s="81">
        <v>24.776</v>
      </c>
      <c r="Z21" s="78"/>
      <c r="AA21" s="79">
        <f t="shared" si="2"/>
        <v>440.85599999999999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8.2000000000000003E-2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8.2000000000000003E-2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76.016999999999996</v>
      </c>
      <c r="O25" s="88">
        <f t="shared" si="3"/>
        <v>76.216999999999999</v>
      </c>
      <c r="P25" s="88">
        <f t="shared" si="3"/>
        <v>64.027000000000001</v>
      </c>
      <c r="Q25" s="88">
        <f t="shared" si="3"/>
        <v>66.828000000000003</v>
      </c>
      <c r="R25" s="88">
        <f t="shared" si="3"/>
        <v>43.09</v>
      </c>
      <c r="S25" s="88">
        <f t="shared" si="3"/>
        <v>50.370999999999995</v>
      </c>
      <c r="T25" s="88">
        <f t="shared" si="3"/>
        <v>52.579000000000001</v>
      </c>
      <c r="U25" s="88">
        <f t="shared" si="3"/>
        <v>53.755000000000003</v>
      </c>
      <c r="V25" s="88">
        <f t="shared" si="3"/>
        <v>55.813000000000002</v>
      </c>
      <c r="W25" s="88">
        <f t="shared" si="3"/>
        <v>45.519999999999996</v>
      </c>
      <c r="X25" s="88">
        <f t="shared" si="3"/>
        <v>28.776999999999994</v>
      </c>
      <c r="Y25" s="88">
        <f t="shared" si="3"/>
        <v>30.251999999999999</v>
      </c>
      <c r="Z25" s="89">
        <f t="shared" si="3"/>
        <v>0</v>
      </c>
      <c r="AA25" s="90">
        <f t="shared" si="3"/>
        <v>643.24599999999998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77.418999999999997</v>
      </c>
      <c r="O29" s="77">
        <v>76.216999999999999</v>
      </c>
      <c r="P29" s="77">
        <v>64.376999999999995</v>
      </c>
      <c r="Q29" s="77">
        <v>66.828000000000003</v>
      </c>
      <c r="R29" s="77">
        <v>43.234999999999999</v>
      </c>
      <c r="S29" s="77">
        <v>58.517000000000003</v>
      </c>
      <c r="T29" s="77">
        <v>130.286</v>
      </c>
      <c r="U29" s="77">
        <v>78.355000000000004</v>
      </c>
      <c r="V29" s="77">
        <v>80.966999999999999</v>
      </c>
      <c r="W29" s="77">
        <v>69.325000000000003</v>
      </c>
      <c r="X29" s="77">
        <v>31.352</v>
      </c>
      <c r="Y29" s="77">
        <v>30.251999999999999</v>
      </c>
      <c r="Z29" s="78"/>
      <c r="AA29" s="79">
        <f>SUM(B29:Z29)</f>
        <v>807.13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77.418999999999997</v>
      </c>
      <c r="O31" s="62">
        <f t="shared" si="4"/>
        <v>76.216999999999999</v>
      </c>
      <c r="P31" s="62">
        <f t="shared" si="4"/>
        <v>64.376999999999995</v>
      </c>
      <c r="Q31" s="62">
        <f t="shared" si="4"/>
        <v>66.828000000000003</v>
      </c>
      <c r="R31" s="62">
        <f t="shared" si="4"/>
        <v>43.234999999999999</v>
      </c>
      <c r="S31" s="62">
        <f t="shared" si="4"/>
        <v>58.517000000000003</v>
      </c>
      <c r="T31" s="62">
        <f t="shared" si="4"/>
        <v>130.286</v>
      </c>
      <c r="U31" s="62">
        <f t="shared" si="4"/>
        <v>78.355000000000004</v>
      </c>
      <c r="V31" s="62">
        <f t="shared" si="4"/>
        <v>80.966999999999999</v>
      </c>
      <c r="W31" s="62">
        <f t="shared" si="4"/>
        <v>69.325000000000003</v>
      </c>
      <c r="X31" s="62">
        <f t="shared" si="4"/>
        <v>31.352</v>
      </c>
      <c r="Y31" s="62">
        <f t="shared" si="4"/>
        <v>30.251999999999999</v>
      </c>
      <c r="Z31" s="63">
        <f t="shared" si="4"/>
        <v>0</v>
      </c>
      <c r="AA31" s="64">
        <f t="shared" si="4"/>
        <v>807.13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195.9</v>
      </c>
      <c r="P38" s="99">
        <v>193.7</v>
      </c>
      <c r="Q38" s="99">
        <v>184.5</v>
      </c>
      <c r="R38" s="99">
        <v>64.599999999999994</v>
      </c>
      <c r="S38" s="99">
        <v>51.9</v>
      </c>
      <c r="T38" s="99"/>
      <c r="U38" s="99"/>
      <c r="V38" s="99"/>
      <c r="W38" s="99"/>
      <c r="X38" s="99"/>
      <c r="Y38" s="99"/>
      <c r="Z38" s="100"/>
      <c r="AA38" s="79">
        <f t="shared" si="5"/>
        <v>690.6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195.9</v>
      </c>
      <c r="P39" s="88">
        <f t="shared" si="6"/>
        <v>193.7</v>
      </c>
      <c r="Q39" s="88">
        <f t="shared" si="6"/>
        <v>184.5</v>
      </c>
      <c r="R39" s="88">
        <f t="shared" si="6"/>
        <v>64.599999999999994</v>
      </c>
      <c r="S39" s="88">
        <f t="shared" si="6"/>
        <v>51.9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690.6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195.9</v>
      </c>
      <c r="P46" s="99">
        <v>193.7</v>
      </c>
      <c r="Q46" s="99">
        <v>184.5</v>
      </c>
      <c r="R46" s="99">
        <v>64.599999999999994</v>
      </c>
      <c r="S46" s="99">
        <v>51.9</v>
      </c>
      <c r="T46" s="99"/>
      <c r="U46" s="99"/>
      <c r="V46" s="99"/>
      <c r="W46" s="99"/>
      <c r="X46" s="99"/>
      <c r="Y46" s="99"/>
      <c r="Z46" s="100"/>
      <c r="AA46" s="79">
        <f t="shared" si="7"/>
        <v>690.6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195.9</v>
      </c>
      <c r="P48" s="88">
        <f t="shared" si="8"/>
        <v>193.7</v>
      </c>
      <c r="Q48" s="88">
        <f t="shared" si="8"/>
        <v>184.5</v>
      </c>
      <c r="R48" s="88">
        <f t="shared" si="8"/>
        <v>64.599999999999994</v>
      </c>
      <c r="S48" s="88">
        <f t="shared" si="8"/>
        <v>51.9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690.6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77.418999999999997</v>
      </c>
      <c r="O51" s="88">
        <f t="shared" si="10"/>
        <v>272.11700000000002</v>
      </c>
      <c r="P51" s="88">
        <f t="shared" si="10"/>
        <v>258.077</v>
      </c>
      <c r="Q51" s="88">
        <f t="shared" si="10"/>
        <v>251.328</v>
      </c>
      <c r="R51" s="88">
        <f t="shared" si="10"/>
        <v>107.83500000000001</v>
      </c>
      <c r="S51" s="88">
        <f t="shared" si="10"/>
        <v>110.417</v>
      </c>
      <c r="T51" s="88">
        <f t="shared" si="10"/>
        <v>130.286</v>
      </c>
      <c r="U51" s="88">
        <f t="shared" si="10"/>
        <v>78.355000000000004</v>
      </c>
      <c r="V51" s="88">
        <f t="shared" si="10"/>
        <v>80.966999999999999</v>
      </c>
      <c r="W51" s="88">
        <f t="shared" si="10"/>
        <v>69.324999999999989</v>
      </c>
      <c r="X51" s="88">
        <f t="shared" si="10"/>
        <v>31.351999999999993</v>
      </c>
      <c r="Y51" s="88">
        <f t="shared" si="10"/>
        <v>30.251999999999999</v>
      </c>
      <c r="Z51" s="89">
        <f t="shared" si="10"/>
        <v>0</v>
      </c>
      <c r="AA51" s="104">
        <f>SUM(B51:Z51)</f>
        <v>1497.7300000000002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195.9</v>
      </c>
      <c r="P4" s="18">
        <v>193.7</v>
      </c>
      <c r="Q4" s="18">
        <v>184.5</v>
      </c>
      <c r="R4" s="18">
        <v>64.599999999999994</v>
      </c>
      <c r="S4" s="18">
        <v>51.9</v>
      </c>
      <c r="T4" s="18"/>
      <c r="U4" s="18"/>
      <c r="V4" s="18"/>
      <c r="W4" s="18"/>
      <c r="X4" s="18"/>
      <c r="Y4" s="18"/>
      <c r="Z4" s="19"/>
      <c r="AA4" s="111">
        <f>SUM(B4:Z4)</f>
        <v>690.6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76.489999999999995</v>
      </c>
      <c r="O7" s="117">
        <v>80</v>
      </c>
      <c r="P7" s="117">
        <v>73</v>
      </c>
      <c r="Q7" s="117">
        <v>96.8</v>
      </c>
      <c r="R7" s="117">
        <v>84</v>
      </c>
      <c r="S7" s="117">
        <v>86</v>
      </c>
      <c r="T7" s="117">
        <v>92.93</v>
      </c>
      <c r="U7" s="117">
        <v>86</v>
      </c>
      <c r="V7" s="117">
        <v>86</v>
      </c>
      <c r="W7" s="117">
        <v>84</v>
      </c>
      <c r="X7" s="117">
        <v>84</v>
      </c>
      <c r="Y7" s="117">
        <v>84</v>
      </c>
      <c r="Z7" s="118"/>
      <c r="AA7" s="119">
        <f>IF(SUM(B7:Z7)&lt;&gt;0,AVERAGEIF(B7:Z7,"&lt;&gt;"""),"")</f>
        <v>84.435000000000002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195.9</v>
      </c>
      <c r="P23" s="133">
        <v>193.7</v>
      </c>
      <c r="Q23" s="133">
        <v>184.5</v>
      </c>
      <c r="R23" s="133">
        <v>64.599999999999994</v>
      </c>
      <c r="S23" s="133">
        <v>51.9</v>
      </c>
      <c r="T23" s="133"/>
      <c r="U23" s="133"/>
      <c r="V23" s="133"/>
      <c r="W23" s="133"/>
      <c r="X23" s="133"/>
      <c r="Y23" s="133"/>
      <c r="Z23" s="131"/>
      <c r="AA23" s="132">
        <f t="shared" si="2"/>
        <v>690.6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195.9</v>
      </c>
      <c r="P24" s="135">
        <f t="shared" si="3"/>
        <v>193.7</v>
      </c>
      <c r="Q24" s="135">
        <f t="shared" si="3"/>
        <v>184.5</v>
      </c>
      <c r="R24" s="135">
        <f t="shared" si="3"/>
        <v>64.599999999999994</v>
      </c>
      <c r="S24" s="135">
        <f t="shared" si="3"/>
        <v>51.9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690.6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2023-03-12T09:23:03Z</dcterms:created>
  <dcterms:modified xsi:type="dcterms:W3CDTF">2023-03-12T09:23:04Z</dcterms:modified>
</cp:coreProperties>
</file>