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<sst xmlns="http://schemas.openxmlformats.org/spreadsheetml/2006/main" count="117" uniqueCount="53">
  <si>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11/03/2023 11:20:59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</si>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</sst>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1E-3</c:v>
                </c:pt>
                <c:pt idx="18">
                  <c:v>1E-3</c:v>
                </c:pt>
                <c:pt idx="20">
                  <c:v>63.773000000000003</c:v>
                </c:pt>
                <c:pt idx="21">
                  <c:v>1E-3</c:v>
                </c:pt>
                <c:pt idx="22">
                  <c:v>54.035000000000004</c:v>
                </c:pt>
                <c:pt idx="23">
                  <c:v>20.166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38.1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12.834999999999999</c:v>
                </c:pt>
                <c:pt idx="13">
                  <c:v>5.359</c:v>
                </c:pt>
                <c:pt idx="14">
                  <c:v>61.08</c:v>
                </c:pt>
                <c:pt idx="15">
                  <c:v>9.1449999999999996</c:v>
                </c:pt>
                <c:pt idx="16">
                  <c:v>23.369999999999997</c:v>
                </c:pt>
                <c:pt idx="17">
                  <c:v>14.382</c:v>
                </c:pt>
                <c:pt idx="18">
                  <c:v>25.574999999999999</c:v>
                </c:pt>
                <c:pt idx="19">
                  <c:v>41.241</c:v>
                </c:pt>
                <c:pt idx="20">
                  <c:v>20.68</c:v>
                </c:pt>
                <c:pt idx="21">
                  <c:v>0.90500000000000003</c:v>
                </c:pt>
                <c:pt idx="22">
                  <c:v>6.9860000000000007</c:v>
                </c:pt>
                <c:pt idx="23">
                  <c:v>5.22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3624544"/>
        <c:axId val="483624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53.600999999999992</c:v>
                </c:pt>
                <c:pt idx="13">
                  <c:v>85.001999999999995</c:v>
                </c:pt>
                <c:pt idx="14">
                  <c:v>106.18</c:v>
                </c:pt>
                <c:pt idx="15">
                  <c:v>42.355999999999995</c:v>
                </c:pt>
                <c:pt idx="16">
                  <c:v>50.338000000000001</c:v>
                </c:pt>
                <c:pt idx="17">
                  <c:v>42.137</c:v>
                </c:pt>
                <c:pt idx="18">
                  <c:v>51.594999999999999</c:v>
                </c:pt>
                <c:pt idx="19">
                  <c:v>46.488</c:v>
                </c:pt>
                <c:pt idx="20">
                  <c:v>113.69499999999999</c:v>
                </c:pt>
                <c:pt idx="21">
                  <c:v>24.138999999999999</c:v>
                </c:pt>
                <c:pt idx="22">
                  <c:v>81.66</c:v>
                </c:pt>
                <c:pt idx="23">
                  <c:v>39.659000000000006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624544"/>
        <c:axId val="483624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45</c:v>
                </c:pt>
                <c:pt idx="13">
                  <c:v>51.08</c:v>
                </c:pt>
                <c:pt idx="14">
                  <c:v>56.15</c:v>
                </c:pt>
                <c:pt idx="15">
                  <c:v>87</c:v>
                </c:pt>
                <c:pt idx="16">
                  <c:v>122.22</c:v>
                </c:pt>
                <c:pt idx="17">
                  <c:v>84</c:v>
                </c:pt>
                <c:pt idx="18">
                  <c:v>114.07</c:v>
                </c:pt>
                <c:pt idx="19">
                  <c:v>91.14</c:v>
                </c:pt>
                <c:pt idx="20">
                  <c:v>175.89</c:v>
                </c:pt>
                <c:pt idx="21">
                  <c:v>140.78</c:v>
                </c:pt>
                <c:pt idx="22">
                  <c:v>176.01</c:v>
                </c:pt>
                <c:pt idx="23">
                  <c:v>147.15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626896"/>
        <c:axId val="483625720"/>
      </c:lineChart>
      <c:catAx>
        <c:axId val="483624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624936"/>
        <c:crosses val="autoZero"/>
        <c:auto val="1"/>
        <c:lblAlgn val="ctr"/>
        <c:lblOffset val="100"/>
        <c:noMultiLvlLbl val="0"/>
      </c:catAx>
      <c:valAx>
        <c:axId val="48362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624544"/>
        <c:crosses val="autoZero"/>
        <c:crossBetween val="between"/>
      </c:valAx>
      <c:valAx>
        <c:axId val="483625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626896"/>
        <c:crosses val="max"/>
        <c:crossBetween val="between"/>
      </c:valAx>
      <c:catAx>
        <c:axId val="483626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3625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53.600999999999999</v>
      </c>
      <c r="O4" s="18">
        <v>84.987999999999985</v>
      </c>
      <c r="P4" s="18">
        <v>106.18</v>
      </c>
      <c r="Q4" s="18">
        <v>42.356000000000002</v>
      </c>
      <c r="R4" s="18">
        <v>50.301000000000002</v>
      </c>
      <c r="S4" s="18">
        <v>42.137</v>
      </c>
      <c r="T4" s="18">
        <v>51.594999999999999</v>
      </c>
      <c r="U4" s="18">
        <v>46.488000000000007</v>
      </c>
      <c r="V4" s="18">
        <v>113.69499999999999</v>
      </c>
      <c r="W4" s="18">
        <v>24.181000000000001</v>
      </c>
      <c r="X4" s="18">
        <v>81.688999999999993</v>
      </c>
      <c r="Y4" s="18">
        <v>39.646999999999998</v>
      </c>
      <c r="Z4" s="19"/>
      <c r="AA4" s="20">
        <f>SUM(B4:Z4)</f>
        <v>736.85800000000006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</v>
      </c>
      <c r="O7" s="28">
        <v>51.08</v>
      </c>
      <c r="P7" s="28">
        <v>56.15</v>
      </c>
      <c r="Q7" s="28">
        <v>87</v>
      </c>
      <c r="R7" s="28">
        <v>122.22</v>
      </c>
      <c r="S7" s="28">
        <v>84</v>
      </c>
      <c r="T7" s="28">
        <v>114.07</v>
      </c>
      <c r="U7" s="28">
        <v>91.14</v>
      </c>
      <c r="V7" s="28">
        <v>175.89</v>
      </c>
      <c r="W7" s="28">
        <v>140.78</v>
      </c>
      <c r="X7" s="28">
        <v>176.01</v>
      </c>
      <c r="Y7" s="28">
        <v>147.15</v>
      </c>
      <c r="Z7" s="29"/>
      <c r="AA7" s="30">
        <f>IF(SUM(B7:Z7)&lt;&gt;0,AVERAGEIF(B7:Z7,"&lt;&gt;"""),"")</f>
        <v>107.54083333333334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1E-3</v>
      </c>
      <c r="S12" s="52"/>
      <c r="T12" s="52">
        <v>1E-3</v>
      </c>
      <c r="U12" s="52"/>
      <c r="V12" s="52">
        <v>63.773000000000003</v>
      </c>
      <c r="W12" s="52">
        <v>1E-3</v>
      </c>
      <c r="X12" s="52">
        <v>54.035000000000004</v>
      </c>
      <c r="Y12" s="52">
        <v>20.166</v>
      </c>
      <c r="Z12" s="53"/>
      <c r="AA12" s="54">
        <f t="shared" si="0"/>
        <v>137.977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12.834999999999999</v>
      </c>
      <c r="O14" s="57">
        <v>5.359</v>
      </c>
      <c r="P14" s="57">
        <v>61.08</v>
      </c>
      <c r="Q14" s="57">
        <v>9.1449999999999996</v>
      </c>
      <c r="R14" s="57">
        <v>23.369999999999997</v>
      </c>
      <c r="S14" s="57">
        <v>14.382</v>
      </c>
      <c r="T14" s="57">
        <v>25.574999999999999</v>
      </c>
      <c r="U14" s="57">
        <v>41.241</v>
      </c>
      <c r="V14" s="57">
        <v>20.68</v>
      </c>
      <c r="W14" s="57">
        <v>0.90500000000000003</v>
      </c>
      <c r="X14" s="57">
        <v>6.9860000000000007</v>
      </c>
      <c r="Y14" s="57">
        <v>5.22</v>
      </c>
      <c r="Z14" s="58"/>
      <c r="AA14" s="59">
        <f t="shared" si="0"/>
        <v>226.77799999999996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12.834999999999999</v>
      </c>
      <c r="O16" s="62">
        <f t="shared" si="1"/>
        <v>5.359</v>
      </c>
      <c r="P16" s="62">
        <f t="shared" si="1"/>
        <v>61.08</v>
      </c>
      <c r="Q16" s="62">
        <f t="shared" si="1"/>
        <v>9.1449999999999996</v>
      </c>
      <c r="R16" s="62">
        <f t="shared" si="1"/>
        <v>23.370999999999999</v>
      </c>
      <c r="S16" s="62">
        <f t="shared" si="1"/>
        <v>14.382</v>
      </c>
      <c r="T16" s="62">
        <f t="shared" si="1"/>
        <v>25.576000000000001</v>
      </c>
      <c r="U16" s="62">
        <f t="shared" si="1"/>
        <v>41.241</v>
      </c>
      <c r="V16" s="62">
        <f t="shared" si="1"/>
        <v>84.453000000000003</v>
      </c>
      <c r="W16" s="62">
        <f t="shared" si="1"/>
        <v>0.90600000000000003</v>
      </c>
      <c r="X16" s="62">
        <f t="shared" si="1"/>
        <v>61.021000000000001</v>
      </c>
      <c r="Y16" s="62">
        <f t="shared" si="1"/>
        <v>25.385999999999999</v>
      </c>
      <c r="Z16" s="63" t="str">
        <f t="shared" si="1"/>
        <v/>
      </c>
      <c r="AA16" s="64">
        <f>SUM(AA10:AA15)</f>
        <v>364.755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5.7720000000000002</v>
      </c>
      <c r="O20" s="77">
        <v>5.3490000000000002</v>
      </c>
      <c r="P20" s="77">
        <v>4.9930000000000003</v>
      </c>
      <c r="Q20" s="77">
        <v>4.8890000000000002</v>
      </c>
      <c r="R20" s="77">
        <v>4.8099999999999996</v>
      </c>
      <c r="S20" s="77">
        <v>4.8570000000000002</v>
      </c>
      <c r="T20" s="77">
        <v>4.8330000000000002</v>
      </c>
      <c r="U20" s="77"/>
      <c r="V20" s="77">
        <v>4.327</v>
      </c>
      <c r="W20" s="77">
        <v>4.1399999999999997</v>
      </c>
      <c r="X20" s="77">
        <v>3.9980000000000002</v>
      </c>
      <c r="Y20" s="77">
        <v>3.9249999999999998</v>
      </c>
      <c r="Z20" s="78"/>
      <c r="AA20" s="79">
        <f t="shared" si="2"/>
        <v>51.892999999999994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34.994</v>
      </c>
      <c r="O21" s="81">
        <v>36.18</v>
      </c>
      <c r="P21" s="81">
        <v>40.106999999999999</v>
      </c>
      <c r="Q21" s="81">
        <v>28.322000000000003</v>
      </c>
      <c r="R21" s="81">
        <v>22.12</v>
      </c>
      <c r="S21" s="81">
        <v>22.898</v>
      </c>
      <c r="T21" s="81">
        <v>21.186000000000003</v>
      </c>
      <c r="U21" s="81">
        <v>5.2469999999999999</v>
      </c>
      <c r="V21" s="81">
        <v>24.914999999999999</v>
      </c>
      <c r="W21" s="81">
        <v>19.134999999999998</v>
      </c>
      <c r="X21" s="81">
        <v>16.670000000000002</v>
      </c>
      <c r="Y21" s="81">
        <v>10.335999999999999</v>
      </c>
      <c r="Z21" s="78"/>
      <c r="AA21" s="79">
        <f t="shared" si="2"/>
        <v>282.11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40.765999999999998</v>
      </c>
      <c r="O25" s="88">
        <f t="shared" si="3"/>
        <v>41.528999999999996</v>
      </c>
      <c r="P25" s="88">
        <f t="shared" si="3"/>
        <v>45.1</v>
      </c>
      <c r="Q25" s="88">
        <f t="shared" si="3"/>
        <v>33.211000000000006</v>
      </c>
      <c r="R25" s="88">
        <f t="shared" si="3"/>
        <v>26.93</v>
      </c>
      <c r="S25" s="88">
        <f t="shared" si="3"/>
        <v>27.754999999999999</v>
      </c>
      <c r="T25" s="88">
        <f t="shared" si="3"/>
        <v>26.019000000000005</v>
      </c>
      <c r="U25" s="88">
        <f t="shared" si="3"/>
        <v>5.2469999999999999</v>
      </c>
      <c r="V25" s="88">
        <f t="shared" si="3"/>
        <v>29.241999999999997</v>
      </c>
      <c r="W25" s="88">
        <f t="shared" si="3"/>
        <v>23.274999999999999</v>
      </c>
      <c r="X25" s="88">
        <f t="shared" si="3"/>
        <v>20.668000000000003</v>
      </c>
      <c r="Y25" s="88">
        <f t="shared" si="3"/>
        <v>14.260999999999999</v>
      </c>
      <c r="Z25" s="89" t="str">
        <f t="shared" si="3"/>
        <v/>
      </c>
      <c r="AA25" s="90">
        <f>SUM(AA19:AA24)</f>
        <v>334.00299999999999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53.600999999999999</v>
      </c>
      <c r="O29" s="77">
        <v>46.887999999999998</v>
      </c>
      <c r="P29" s="77">
        <v>106.18</v>
      </c>
      <c r="Q29" s="77">
        <v>42.356000000000002</v>
      </c>
      <c r="R29" s="77">
        <v>50.301000000000002</v>
      </c>
      <c r="S29" s="77">
        <v>42.137</v>
      </c>
      <c r="T29" s="77">
        <v>51.594999999999999</v>
      </c>
      <c r="U29" s="77">
        <v>46.488</v>
      </c>
      <c r="V29" s="77">
        <v>113.69499999999999</v>
      </c>
      <c r="W29" s="77">
        <v>24.181000000000001</v>
      </c>
      <c r="X29" s="77">
        <v>81.688999999999993</v>
      </c>
      <c r="Y29" s="77">
        <v>39.646999999999998</v>
      </c>
      <c r="Z29" s="78"/>
      <c r="AA29" s="79">
        <f>SUM(B29:Z29)</f>
        <v>698.75800000000004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53.600999999999999</v>
      </c>
      <c r="O31" s="62">
        <f t="shared" si="4"/>
        <v>46.887999999999998</v>
      </c>
      <c r="P31" s="62">
        <f t="shared" si="4"/>
        <v>106.18</v>
      </c>
      <c r="Q31" s="62">
        <f t="shared" si="4"/>
        <v>42.356000000000002</v>
      </c>
      <c r="R31" s="62">
        <f t="shared" si="4"/>
        <v>50.301000000000002</v>
      </c>
      <c r="S31" s="62">
        <f t="shared" si="4"/>
        <v>42.137</v>
      </c>
      <c r="T31" s="62">
        <f t="shared" si="4"/>
        <v>51.594999999999999</v>
      </c>
      <c r="U31" s="62">
        <f t="shared" si="4"/>
        <v>46.488</v>
      </c>
      <c r="V31" s="62">
        <f t="shared" si="4"/>
        <v>113.69499999999999</v>
      </c>
      <c r="W31" s="62">
        <f t="shared" si="4"/>
        <v>24.181000000000001</v>
      </c>
      <c r="X31" s="62">
        <f t="shared" si="4"/>
        <v>81.688999999999993</v>
      </c>
      <c r="Y31" s="62">
        <f t="shared" si="4"/>
        <v>39.646999999999998</v>
      </c>
      <c r="Z31" s="63" t="str">
        <f t="shared" si="4"/>
        <v/>
      </c>
      <c r="AA31" s="64">
        <f>SUM(AA28:AA30)</f>
        <v>698.75800000000004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38.1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38.1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38.1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38.1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53.600999999999999</v>
      </c>
      <c r="O51" s="88">
        <f t="shared" si="10"/>
        <v>84.988</v>
      </c>
      <c r="P51" s="88">
        <f t="shared" si="10"/>
        <v>106.18</v>
      </c>
      <c r="Q51" s="88">
        <f t="shared" si="10"/>
        <v>42.356000000000009</v>
      </c>
      <c r="R51" s="88">
        <f t="shared" si="10"/>
        <v>50.301000000000002</v>
      </c>
      <c r="S51" s="88">
        <f t="shared" si="10"/>
        <v>42.137</v>
      </c>
      <c r="T51" s="88">
        <f t="shared" si="10"/>
        <v>51.595000000000006</v>
      </c>
      <c r="U51" s="88">
        <f t="shared" si="10"/>
        <v>46.488</v>
      </c>
      <c r="V51" s="88">
        <f t="shared" si="10"/>
        <v>113.69499999999999</v>
      </c>
      <c r="W51" s="88">
        <f t="shared" si="10"/>
        <v>24.180999999999997</v>
      </c>
      <c r="X51" s="88">
        <f t="shared" si="10"/>
        <v>81.689000000000007</v>
      </c>
      <c r="Y51" s="88">
        <f t="shared" si="10"/>
        <v>39.646999999999998</v>
      </c>
      <c r="Z51" s="89" t="str">
        <f t="shared" si="10"/>
        <v/>
      </c>
      <c r="AA51" s="104">
        <f>SUM(B51:Z51)</f>
        <v>736.85800000000006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53.600999999999992</v>
      </c>
      <c r="O4" s="18">
        <v>85.001999999999995</v>
      </c>
      <c r="P4" s="18">
        <v>106.18</v>
      </c>
      <c r="Q4" s="18">
        <v>42.355999999999995</v>
      </c>
      <c r="R4" s="18">
        <v>50.338000000000001</v>
      </c>
      <c r="S4" s="18">
        <v>42.137</v>
      </c>
      <c r="T4" s="18">
        <v>51.594999999999999</v>
      </c>
      <c r="U4" s="18">
        <v>46.488</v>
      </c>
      <c r="V4" s="18">
        <v>113.69499999999999</v>
      </c>
      <c r="W4" s="18">
        <v>24.138999999999999</v>
      </c>
      <c r="X4" s="18">
        <v>81.66</v>
      </c>
      <c r="Y4" s="18">
        <v>39.659000000000006</v>
      </c>
      <c r="Z4" s="19"/>
      <c r="AA4" s="20">
        <f>SUM(B4:Z4)</f>
        <v>736.85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</v>
      </c>
      <c r="O7" s="28">
        <v>51.08</v>
      </c>
      <c r="P7" s="28">
        <v>56.15</v>
      </c>
      <c r="Q7" s="28">
        <v>87</v>
      </c>
      <c r="R7" s="28">
        <v>122.22</v>
      </c>
      <c r="S7" s="28">
        <v>84</v>
      </c>
      <c r="T7" s="28">
        <v>114.07</v>
      </c>
      <c r="U7" s="28">
        <v>91.14</v>
      </c>
      <c r="V7" s="28">
        <v>175.89</v>
      </c>
      <c r="W7" s="28">
        <v>140.78</v>
      </c>
      <c r="X7" s="28">
        <v>176.01</v>
      </c>
      <c r="Y7" s="28">
        <v>147.15</v>
      </c>
      <c r="Z7" s="29"/>
      <c r="AA7" s="30">
        <f>IF(SUM(B7:Z7)&lt;&gt;0,AVERAGEIF(B7:Z7,"&lt;&gt;"""),"")</f>
        <v>107.54083333333334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3.2690000000000001</v>
      </c>
      <c r="T12" s="52"/>
      <c r="U12" s="52">
        <v>4.03</v>
      </c>
      <c r="V12" s="52"/>
      <c r="W12" s="52"/>
      <c r="X12" s="52"/>
      <c r="Y12" s="52"/>
      <c r="Z12" s="53"/>
      <c r="AA12" s="54">
        <f t="shared" si="0"/>
        <v>7.2990000000000004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53.477999999999994</v>
      </c>
      <c r="O14" s="57">
        <v>84.878</v>
      </c>
      <c r="P14" s="57">
        <v>106.06100000000001</v>
      </c>
      <c r="Q14" s="57">
        <v>35.001999999999995</v>
      </c>
      <c r="R14" s="57"/>
      <c r="S14" s="57">
        <v>7.6890000000000009</v>
      </c>
      <c r="T14" s="57">
        <v>40.643999999999998</v>
      </c>
      <c r="U14" s="57">
        <v>16.716000000000001</v>
      </c>
      <c r="V14" s="57"/>
      <c r="W14" s="57"/>
      <c r="X14" s="57"/>
      <c r="Y14" s="57"/>
      <c r="Z14" s="58"/>
      <c r="AA14" s="59">
        <f t="shared" si="0"/>
        <v>344.46800000000002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53.477999999999994</v>
      </c>
      <c r="O16" s="62">
        <f t="shared" si="1"/>
        <v>84.878</v>
      </c>
      <c r="P16" s="62">
        <f t="shared" si="1"/>
        <v>106.06100000000001</v>
      </c>
      <c r="Q16" s="62">
        <f t="shared" si="1"/>
        <v>35.001999999999995</v>
      </c>
      <c r="R16" s="62">
        <f t="shared" si="1"/>
        <v>0</v>
      </c>
      <c r="S16" s="62">
        <f t="shared" si="1"/>
        <v>10.958000000000002</v>
      </c>
      <c r="T16" s="62">
        <f t="shared" si="1"/>
        <v>40.643999999999998</v>
      </c>
      <c r="U16" s="62">
        <f t="shared" si="1"/>
        <v>20.746000000000002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351.767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0.123</v>
      </c>
      <c r="O20" s="77">
        <v>0.124</v>
      </c>
      <c r="P20" s="77">
        <v>0.11899999999999999</v>
      </c>
      <c r="Q20" s="77">
        <v>0.108</v>
      </c>
      <c r="R20" s="77">
        <v>3.3690000000000002</v>
      </c>
      <c r="S20" s="77">
        <v>21.337</v>
      </c>
      <c r="T20" s="77">
        <v>7.4850000000000003</v>
      </c>
      <c r="U20" s="77">
        <v>22.896000000000001</v>
      </c>
      <c r="V20" s="77">
        <v>0.63500000000000001</v>
      </c>
      <c r="W20" s="77">
        <v>3.4000000000000002E-2</v>
      </c>
      <c r="X20" s="77">
        <v>3.3000000000000002E-2</v>
      </c>
      <c r="Y20" s="77">
        <v>3.3640000000000003</v>
      </c>
      <c r="Z20" s="78"/>
      <c r="AA20" s="79">
        <f t="shared" si="2"/>
        <v>59.626999999999995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7.2460000000000004</v>
      </c>
      <c r="R21" s="81">
        <v>11.169</v>
      </c>
      <c r="S21" s="81">
        <v>9.8419999999999987</v>
      </c>
      <c r="T21" s="81">
        <v>3.4660000000000002</v>
      </c>
      <c r="U21" s="81">
        <v>2.8460000000000001</v>
      </c>
      <c r="V21" s="81">
        <v>2.36</v>
      </c>
      <c r="W21" s="81">
        <v>2.605</v>
      </c>
      <c r="X21" s="81">
        <v>21.527000000000001</v>
      </c>
      <c r="Y21" s="81">
        <v>25.895</v>
      </c>
      <c r="Z21" s="78"/>
      <c r="AA21" s="79">
        <f t="shared" si="2"/>
        <v>86.956000000000003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0.123</v>
      </c>
      <c r="O25" s="88">
        <f t="shared" si="3"/>
        <v>0.124</v>
      </c>
      <c r="P25" s="88">
        <f t="shared" si="3"/>
        <v>0.11899999999999999</v>
      </c>
      <c r="Q25" s="88">
        <f t="shared" si="3"/>
        <v>7.3540000000000001</v>
      </c>
      <c r="R25" s="88">
        <f t="shared" si="3"/>
        <v>14.538</v>
      </c>
      <c r="S25" s="88">
        <f t="shared" si="3"/>
        <v>31.178999999999998</v>
      </c>
      <c r="T25" s="88">
        <f t="shared" si="3"/>
        <v>10.951000000000001</v>
      </c>
      <c r="U25" s="88">
        <f t="shared" si="3"/>
        <v>25.742000000000001</v>
      </c>
      <c r="V25" s="88">
        <f t="shared" si="3"/>
        <v>2.9950000000000001</v>
      </c>
      <c r="W25" s="88">
        <f t="shared" si="3"/>
        <v>2.6389999999999998</v>
      </c>
      <c r="X25" s="88">
        <f t="shared" si="3"/>
        <v>21.560000000000002</v>
      </c>
      <c r="Y25" s="88">
        <f t="shared" si="3"/>
        <v>29.259</v>
      </c>
      <c r="Z25" s="89">
        <f t="shared" si="3"/>
        <v>0</v>
      </c>
      <c r="AA25" s="90">
        <f t="shared" si="3"/>
        <v>146.583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53.600999999999999</v>
      </c>
      <c r="O29" s="77">
        <v>85.001999999999995</v>
      </c>
      <c r="P29" s="77">
        <v>106.18</v>
      </c>
      <c r="Q29" s="77">
        <v>42.356000000000002</v>
      </c>
      <c r="R29" s="77">
        <v>14.538</v>
      </c>
      <c r="S29" s="77">
        <v>42.137</v>
      </c>
      <c r="T29" s="77">
        <v>51.594999999999999</v>
      </c>
      <c r="U29" s="77">
        <v>46.488</v>
      </c>
      <c r="V29" s="77">
        <v>2.9950000000000001</v>
      </c>
      <c r="W29" s="77">
        <v>2.6389999999999998</v>
      </c>
      <c r="X29" s="77">
        <v>21.56</v>
      </c>
      <c r="Y29" s="77">
        <v>29.259</v>
      </c>
      <c r="Z29" s="78"/>
      <c r="AA29" s="79">
        <f>SUM(B29:Z29)</f>
        <v>498.35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53.600999999999999</v>
      </c>
      <c r="O31" s="62">
        <f t="shared" si="4"/>
        <v>85.001999999999995</v>
      </c>
      <c r="P31" s="62">
        <f t="shared" si="4"/>
        <v>106.18</v>
      </c>
      <c r="Q31" s="62">
        <f t="shared" si="4"/>
        <v>42.356000000000002</v>
      </c>
      <c r="R31" s="62">
        <f t="shared" si="4"/>
        <v>14.538</v>
      </c>
      <c r="S31" s="62">
        <f t="shared" si="4"/>
        <v>42.137</v>
      </c>
      <c r="T31" s="62">
        <f t="shared" si="4"/>
        <v>51.594999999999999</v>
      </c>
      <c r="U31" s="62">
        <f t="shared" si="4"/>
        <v>46.488</v>
      </c>
      <c r="V31" s="62">
        <f t="shared" si="4"/>
        <v>2.9950000000000001</v>
      </c>
      <c r="W31" s="62">
        <f t="shared" si="4"/>
        <v>2.6389999999999998</v>
      </c>
      <c r="X31" s="62">
        <f t="shared" si="4"/>
        <v>21.56</v>
      </c>
      <c r="Y31" s="62">
        <f t="shared" si="4"/>
        <v>29.259</v>
      </c>
      <c r="Z31" s="63">
        <f t="shared" si="4"/>
        <v>0</v>
      </c>
      <c r="AA31" s="64">
        <f t="shared" si="4"/>
        <v>498.35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35.799999999999997</v>
      </c>
      <c r="S38" s="99"/>
      <c r="T38" s="99"/>
      <c r="U38" s="99"/>
      <c r="V38" s="99">
        <v>110.7</v>
      </c>
      <c r="W38" s="99">
        <v>21.5</v>
      </c>
      <c r="X38" s="99">
        <v>60.1</v>
      </c>
      <c r="Y38" s="99">
        <v>10.4</v>
      </c>
      <c r="Z38" s="100"/>
      <c r="AA38" s="79">
        <f t="shared" si="5"/>
        <v>238.5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35.799999999999997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110.7</v>
      </c>
      <c r="W39" s="88">
        <f t="shared" si="6"/>
        <v>21.5</v>
      </c>
      <c r="X39" s="88">
        <f t="shared" si="6"/>
        <v>60.1</v>
      </c>
      <c r="Y39" s="88">
        <f t="shared" si="6"/>
        <v>10.4</v>
      </c>
      <c r="Z39" s="89">
        <f t="shared" si="6"/>
        <v>0</v>
      </c>
      <c r="AA39" s="90">
        <f t="shared" si="5"/>
        <v>238.5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35.799999999999997</v>
      </c>
      <c r="S46" s="99"/>
      <c r="T46" s="99"/>
      <c r="U46" s="99"/>
      <c r="V46" s="99">
        <v>110.7</v>
      </c>
      <c r="W46" s="99">
        <v>21.5</v>
      </c>
      <c r="X46" s="99">
        <v>60.1</v>
      </c>
      <c r="Y46" s="99">
        <v>10.4</v>
      </c>
      <c r="Z46" s="100"/>
      <c r="AA46" s="79">
        <f t="shared" si="7"/>
        <v>238.5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35.799999999999997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110.7</v>
      </c>
      <c r="W48" s="88">
        <f t="shared" si="8"/>
        <v>21.5</v>
      </c>
      <c r="X48" s="88">
        <f t="shared" si="8"/>
        <v>60.1</v>
      </c>
      <c r="Y48" s="88">
        <f t="shared" si="8"/>
        <v>10.4</v>
      </c>
      <c r="Z48" s="89">
        <f t="shared" si="8"/>
        <v>0</v>
      </c>
      <c r="AA48" s="90">
        <f t="shared" si="7"/>
        <v>238.5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53.600999999999992</v>
      </c>
      <c r="O51" s="88">
        <f t="shared" si="10"/>
        <v>85.001999999999995</v>
      </c>
      <c r="P51" s="88">
        <f t="shared" si="10"/>
        <v>106.18</v>
      </c>
      <c r="Q51" s="88">
        <f t="shared" si="10"/>
        <v>42.355999999999995</v>
      </c>
      <c r="R51" s="88">
        <f t="shared" si="10"/>
        <v>50.337999999999994</v>
      </c>
      <c r="S51" s="88">
        <f t="shared" si="10"/>
        <v>42.137</v>
      </c>
      <c r="T51" s="88">
        <f t="shared" si="10"/>
        <v>51.594999999999999</v>
      </c>
      <c r="U51" s="88">
        <f t="shared" si="10"/>
        <v>46.488</v>
      </c>
      <c r="V51" s="88">
        <f t="shared" si="10"/>
        <v>113.69500000000001</v>
      </c>
      <c r="W51" s="88">
        <f t="shared" si="10"/>
        <v>24.138999999999999</v>
      </c>
      <c r="X51" s="88">
        <f t="shared" si="10"/>
        <v>81.66</v>
      </c>
      <c r="Y51" s="88">
        <f t="shared" si="10"/>
        <v>39.658999999999999</v>
      </c>
      <c r="Z51" s="89">
        <f t="shared" si="10"/>
        <v>0</v>
      </c>
      <c r="AA51" s="104">
        <f>SUM(B51:Z51)</f>
        <v>736.84999999999991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-38.1</v>
      </c>
      <c r="P4" s="18"/>
      <c r="Q4" s="18"/>
      <c r="R4" s="18">
        <v>35.799999999999997</v>
      </c>
      <c r="S4" s="18"/>
      <c r="T4" s="18"/>
      <c r="U4" s="18"/>
      <c r="V4" s="18">
        <v>110.7</v>
      </c>
      <c r="W4" s="18">
        <v>21.5</v>
      </c>
      <c r="X4" s="18">
        <v>60.1</v>
      </c>
      <c r="Y4" s="18">
        <v>10.4</v>
      </c>
      <c r="Z4" s="19"/>
      <c r="AA4" s="111">
        <f>SUM(B4:Z4)</f>
        <v>200.4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45</v>
      </c>
      <c r="O7" s="117">
        <v>51.08</v>
      </c>
      <c r="P7" s="117">
        <v>56.15</v>
      </c>
      <c r="Q7" s="117">
        <v>87</v>
      </c>
      <c r="R7" s="117">
        <v>122.22</v>
      </c>
      <c r="S7" s="117">
        <v>84</v>
      </c>
      <c r="T7" s="117">
        <v>114.07</v>
      </c>
      <c r="U7" s="117">
        <v>91.14</v>
      </c>
      <c r="V7" s="117">
        <v>175.89</v>
      </c>
      <c r="W7" s="117">
        <v>140.78</v>
      </c>
      <c r="X7" s="117">
        <v>176.01</v>
      </c>
      <c r="Y7" s="117">
        <v>147.15</v>
      </c>
      <c r="Z7" s="118"/>
      <c r="AA7" s="119">
        <f>IF(SUM(B7:Z7)&lt;&gt;0,AVERAGEIF(B7:Z7,"&lt;&gt;"""),"")</f>
        <v>107.54083333333334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38.1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38.1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35.799999999999997</v>
      </c>
      <c r="S23" s="133"/>
      <c r="T23" s="133"/>
      <c r="U23" s="133"/>
      <c r="V23" s="133">
        <v>110.7</v>
      </c>
      <c r="W23" s="133">
        <v>21.5</v>
      </c>
      <c r="X23" s="133">
        <v>60.1</v>
      </c>
      <c r="Y23" s="133">
        <v>10.4</v>
      </c>
      <c r="Z23" s="131"/>
      <c r="AA23" s="132">
        <f t="shared" si="2"/>
        <v>238.5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35.799999999999997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110.7</v>
      </c>
      <c r="W24" s="135">
        <f t="shared" si="3"/>
        <v>21.5</v>
      </c>
      <c r="X24" s="135">
        <f t="shared" si="3"/>
        <v>60.1</v>
      </c>
      <c r="Y24" s="135">
        <f t="shared" si="3"/>
        <v>10.4</v>
      </c>
      <c r="Z24" s="136" t="str">
        <f t="shared" si="3"/>
        <v/>
      </c>
      <c r="AA24" s="90">
        <f t="shared" si="2"/>
        <v>238.5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2023-03-11T09:20:59Z</dcterms:created>
  <dcterms:modified xsi:type="dcterms:W3CDTF">2023-03-11T09:21:00Z</dcterms:modified>
</cp:coreProperties>
</file>