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<sst xmlns="http://schemas.openxmlformats.org/spreadsheetml/2006/main" count="117" uniqueCount="53">
  <si>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10/03/2023 11:26:54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</si>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</sst>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2.9380000000000002</c:v>
                </c:pt>
                <c:pt idx="18">
                  <c:v>10</c:v>
                </c:pt>
                <c:pt idx="19">
                  <c:v>28.564</c:v>
                </c:pt>
                <c:pt idx="20">
                  <c:v>20.835999999999999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8.4</c:v>
                </c:pt>
                <c:pt idx="13">
                  <c:v>0</c:v>
                </c:pt>
                <c:pt idx="14">
                  <c:v>4.5</c:v>
                </c:pt>
                <c:pt idx="15">
                  <c:v>132.19999999999999</c:v>
                </c:pt>
                <c:pt idx="16">
                  <c:v>108.5</c:v>
                </c:pt>
                <c:pt idx="17">
                  <c:v>9.4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54</c:v>
                </c:pt>
                <c:pt idx="13">
                  <c:v>67.829000000000008</c:v>
                </c:pt>
                <c:pt idx="14">
                  <c:v>22.654999999999998</c:v>
                </c:pt>
                <c:pt idx="15">
                  <c:v>21</c:v>
                </c:pt>
                <c:pt idx="16">
                  <c:v>70.009</c:v>
                </c:pt>
                <c:pt idx="17">
                  <c:v>73.215999999999994</c:v>
                </c:pt>
                <c:pt idx="18">
                  <c:v>82.619</c:v>
                </c:pt>
                <c:pt idx="19">
                  <c:v>86.153000000000006</c:v>
                </c:pt>
                <c:pt idx="20">
                  <c:v>97.301000000000002</c:v>
                </c:pt>
                <c:pt idx="21">
                  <c:v>114.45099999999999</c:v>
                </c:pt>
                <c:pt idx="22">
                  <c:v>66.342999999999989</c:v>
                </c:pt>
                <c:pt idx="23">
                  <c:v>111.172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6704848"/>
        <c:axId val="366705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62.400000000000013</c:v>
                </c:pt>
                <c:pt idx="13">
                  <c:v>69.343000000000004</c:v>
                </c:pt>
                <c:pt idx="14">
                  <c:v>33.229000000000006</c:v>
                </c:pt>
                <c:pt idx="15">
                  <c:v>162.33000000000001</c:v>
                </c:pt>
                <c:pt idx="16">
                  <c:v>185.191</c:v>
                </c:pt>
                <c:pt idx="17">
                  <c:v>89.478999999999985</c:v>
                </c:pt>
                <c:pt idx="18">
                  <c:v>93.765000000000001</c:v>
                </c:pt>
                <c:pt idx="19">
                  <c:v>115.727</c:v>
                </c:pt>
                <c:pt idx="20">
                  <c:v>118.90799999999999</c:v>
                </c:pt>
                <c:pt idx="21">
                  <c:v>115.58799999999999</c:v>
                </c:pt>
                <c:pt idx="22">
                  <c:v>67.462999999999994</c:v>
                </c:pt>
                <c:pt idx="23">
                  <c:v>112.499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704848"/>
        <c:axId val="366705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72.819999999999993</c:v>
                </c:pt>
                <c:pt idx="13">
                  <c:v>64.62</c:v>
                </c:pt>
                <c:pt idx="14">
                  <c:v>65</c:v>
                </c:pt>
                <c:pt idx="15">
                  <c:v>65</c:v>
                </c:pt>
                <c:pt idx="16">
                  <c:v>109.52</c:v>
                </c:pt>
                <c:pt idx="17">
                  <c:v>119.35</c:v>
                </c:pt>
                <c:pt idx="18">
                  <c:v>139.19</c:v>
                </c:pt>
                <c:pt idx="19">
                  <c:v>133.66999999999999</c:v>
                </c:pt>
                <c:pt idx="20">
                  <c:v>123.26</c:v>
                </c:pt>
                <c:pt idx="21">
                  <c:v>57.94</c:v>
                </c:pt>
                <c:pt idx="22">
                  <c:v>66.28</c:v>
                </c:pt>
                <c:pt idx="23">
                  <c:v>68.930000000000007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706024"/>
        <c:axId val="366705632"/>
      </c:lineChart>
      <c:catAx>
        <c:axId val="36670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705240"/>
        <c:crosses val="autoZero"/>
        <c:auto val="1"/>
        <c:lblAlgn val="ctr"/>
        <c:lblOffset val="100"/>
        <c:noMultiLvlLbl val="0"/>
      </c:catAx>
      <c:valAx>
        <c:axId val="36670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704848"/>
        <c:crosses val="autoZero"/>
        <c:crossBetween val="between"/>
      </c:valAx>
      <c:valAx>
        <c:axId val="366705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706024"/>
        <c:crosses val="max"/>
        <c:crossBetween val="between"/>
      </c:valAx>
      <c:catAx>
        <c:axId val="366706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6705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62.4</v>
      </c>
      <c r="O4" s="18">
        <v>69.343000000000004</v>
      </c>
      <c r="P4" s="18">
        <v>33.228999999999999</v>
      </c>
      <c r="Q4" s="18">
        <v>162.35799999999998</v>
      </c>
      <c r="R4" s="18">
        <v>185.16200000000003</v>
      </c>
      <c r="S4" s="18">
        <v>89.495000000000005</v>
      </c>
      <c r="T4" s="18">
        <v>93.760999999999981</v>
      </c>
      <c r="U4" s="18">
        <v>115.72699999999999</v>
      </c>
      <c r="V4" s="18">
        <v>118.90799999999999</v>
      </c>
      <c r="W4" s="18">
        <v>115.58799999999999</v>
      </c>
      <c r="X4" s="18">
        <v>67.462999999999994</v>
      </c>
      <c r="Y4" s="18">
        <v>112.499</v>
      </c>
      <c r="Z4" s="19"/>
      <c r="AA4" s="20">
        <f>SUM(B4:Z4)</f>
        <v>1225.933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72.819999999999993</v>
      </c>
      <c r="O7" s="28">
        <v>64.62</v>
      </c>
      <c r="P7" s="28">
        <v>65</v>
      </c>
      <c r="Q7" s="28">
        <v>65</v>
      </c>
      <c r="R7" s="28">
        <v>109.52</v>
      </c>
      <c r="S7" s="28">
        <v>119.35</v>
      </c>
      <c r="T7" s="28">
        <v>139.19</v>
      </c>
      <c r="U7" s="28">
        <v>133.66999999999999</v>
      </c>
      <c r="V7" s="28">
        <v>123.26</v>
      </c>
      <c r="W7" s="28">
        <v>57.94</v>
      </c>
      <c r="X7" s="28">
        <v>66.28</v>
      </c>
      <c r="Y7" s="28">
        <v>68.930000000000007</v>
      </c>
      <c r="Z7" s="29"/>
      <c r="AA7" s="30">
        <f>IF(SUM(B7:Z7)&lt;&gt;0,AVERAGEIF(B7:Z7,"&lt;&gt;"""),"")</f>
        <v>90.464999999999989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2.9380000000000002</v>
      </c>
      <c r="T12" s="52">
        <v>10</v>
      </c>
      <c r="U12" s="52">
        <v>28.564</v>
      </c>
      <c r="V12" s="52">
        <v>20.835999999999999</v>
      </c>
      <c r="W12" s="52"/>
      <c r="X12" s="52"/>
      <c r="Y12" s="52"/>
      <c r="Z12" s="53"/>
      <c r="AA12" s="54">
        <f t="shared" si="0"/>
        <v>62.338000000000001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54</v>
      </c>
      <c r="O14" s="57">
        <v>67.829000000000008</v>
      </c>
      <c r="P14" s="57">
        <v>22.654999999999998</v>
      </c>
      <c r="Q14" s="57">
        <v>21</v>
      </c>
      <c r="R14" s="57">
        <v>70.009</v>
      </c>
      <c r="S14" s="57">
        <v>73.215999999999994</v>
      </c>
      <c r="T14" s="57">
        <v>82.619</v>
      </c>
      <c r="U14" s="57">
        <v>86.153000000000006</v>
      </c>
      <c r="V14" s="57">
        <v>97.301000000000002</v>
      </c>
      <c r="W14" s="57">
        <v>114.45099999999999</v>
      </c>
      <c r="X14" s="57">
        <v>66.342999999999989</v>
      </c>
      <c r="Y14" s="57">
        <v>111.172</v>
      </c>
      <c r="Z14" s="58"/>
      <c r="AA14" s="59">
        <f t="shared" si="0"/>
        <v>866.74800000000005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</v>
      </c>
      <c r="O16" s="62">
        <f t="shared" si="1"/>
        <v>67.829000000000008</v>
      </c>
      <c r="P16" s="62">
        <f t="shared" si="1"/>
        <v>22.654999999999998</v>
      </c>
      <c r="Q16" s="62">
        <f t="shared" si="1"/>
        <v>21</v>
      </c>
      <c r="R16" s="62">
        <f t="shared" si="1"/>
        <v>70.009</v>
      </c>
      <c r="S16" s="62">
        <f t="shared" si="1"/>
        <v>76.153999999999996</v>
      </c>
      <c r="T16" s="62">
        <f t="shared" si="1"/>
        <v>92.619</v>
      </c>
      <c r="U16" s="62">
        <f t="shared" si="1"/>
        <v>114.71700000000001</v>
      </c>
      <c r="V16" s="62">
        <f t="shared" si="1"/>
        <v>118.137</v>
      </c>
      <c r="W16" s="62">
        <f t="shared" si="1"/>
        <v>114.45099999999999</v>
      </c>
      <c r="X16" s="62">
        <f t="shared" si="1"/>
        <v>66.342999999999989</v>
      </c>
      <c r="Y16" s="62">
        <f t="shared" si="1"/>
        <v>111.172</v>
      </c>
      <c r="Z16" s="63" t="str">
        <f t="shared" si="1"/>
        <v/>
      </c>
      <c r="AA16" s="64">
        <f>SUM(AA10:AA15)</f>
        <v>929.08600000000001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0.94499999999999995</v>
      </c>
      <c r="Q20" s="77"/>
      <c r="R20" s="77">
        <v>0.502</v>
      </c>
      <c r="S20" s="77">
        <v>1.113</v>
      </c>
      <c r="T20" s="77">
        <v>0.94199999999999995</v>
      </c>
      <c r="U20" s="77">
        <v>1.01</v>
      </c>
      <c r="V20" s="77">
        <v>0.77100000000000002</v>
      </c>
      <c r="W20" s="77">
        <v>1.137</v>
      </c>
      <c r="X20" s="77">
        <v>1.1200000000000001</v>
      </c>
      <c r="Y20" s="77">
        <v>1.2230000000000001</v>
      </c>
      <c r="Z20" s="78"/>
      <c r="AA20" s="79">
        <f t="shared" si="2"/>
        <v>8.7629999999999999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1.514</v>
      </c>
      <c r="P21" s="81">
        <v>5.1289999999999996</v>
      </c>
      <c r="Q21" s="81">
        <v>9.1580000000000013</v>
      </c>
      <c r="R21" s="81">
        <v>6.1509999999999998</v>
      </c>
      <c r="S21" s="81">
        <v>2.8279999999999998</v>
      </c>
      <c r="T21" s="81"/>
      <c r="U21" s="81"/>
      <c r="V21" s="81"/>
      <c r="W21" s="81"/>
      <c r="X21" s="81"/>
      <c r="Y21" s="81">
        <v>0.10400000000000001</v>
      </c>
      <c r="Z21" s="78"/>
      <c r="AA21" s="79">
        <f t="shared" si="2"/>
        <v>24.884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1.514</v>
      </c>
      <c r="P25" s="88">
        <f t="shared" si="3"/>
        <v>6.0739999999999998</v>
      </c>
      <c r="Q25" s="88">
        <f t="shared" si="3"/>
        <v>9.1580000000000013</v>
      </c>
      <c r="R25" s="88">
        <f t="shared" si="3"/>
        <v>6.6529999999999996</v>
      </c>
      <c r="S25" s="88">
        <f t="shared" si="3"/>
        <v>3.9409999999999998</v>
      </c>
      <c r="T25" s="88">
        <f t="shared" si="3"/>
        <v>0.94199999999999995</v>
      </c>
      <c r="U25" s="88">
        <f t="shared" si="3"/>
        <v>1.01</v>
      </c>
      <c r="V25" s="88">
        <f t="shared" si="3"/>
        <v>0.77100000000000002</v>
      </c>
      <c r="W25" s="88">
        <f t="shared" si="3"/>
        <v>1.137</v>
      </c>
      <c r="X25" s="88">
        <f t="shared" si="3"/>
        <v>1.1200000000000001</v>
      </c>
      <c r="Y25" s="88">
        <f t="shared" si="3"/>
        <v>1.3270000000000002</v>
      </c>
      <c r="Z25" s="89" t="str">
        <f t="shared" si="3"/>
        <v/>
      </c>
      <c r="AA25" s="90">
        <f>SUM(AA19:AA24)</f>
        <v>33.646999999999998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</v>
      </c>
      <c r="O29" s="77">
        <v>69.343000000000004</v>
      </c>
      <c r="P29" s="77">
        <v>28.728999999999999</v>
      </c>
      <c r="Q29" s="77">
        <v>30.158000000000001</v>
      </c>
      <c r="R29" s="77">
        <v>76.662000000000006</v>
      </c>
      <c r="S29" s="77">
        <v>80.094999999999999</v>
      </c>
      <c r="T29" s="77">
        <v>93.561000000000007</v>
      </c>
      <c r="U29" s="77">
        <v>115.727</v>
      </c>
      <c r="V29" s="77">
        <v>118.908</v>
      </c>
      <c r="W29" s="77">
        <v>115.58799999999999</v>
      </c>
      <c r="X29" s="77">
        <v>67.462999999999994</v>
      </c>
      <c r="Y29" s="77">
        <v>112.499</v>
      </c>
      <c r="Z29" s="78"/>
      <c r="AA29" s="79">
        <f>SUM(B29:Z29)</f>
        <v>962.73300000000006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</v>
      </c>
      <c r="O31" s="62">
        <f t="shared" si="4"/>
        <v>69.343000000000004</v>
      </c>
      <c r="P31" s="62">
        <f t="shared" si="4"/>
        <v>28.728999999999999</v>
      </c>
      <c r="Q31" s="62">
        <f t="shared" si="4"/>
        <v>30.158000000000001</v>
      </c>
      <c r="R31" s="62">
        <f t="shared" si="4"/>
        <v>76.662000000000006</v>
      </c>
      <c r="S31" s="62">
        <f t="shared" si="4"/>
        <v>80.094999999999999</v>
      </c>
      <c r="T31" s="62">
        <f t="shared" si="4"/>
        <v>93.561000000000007</v>
      </c>
      <c r="U31" s="62">
        <f t="shared" si="4"/>
        <v>115.727</v>
      </c>
      <c r="V31" s="62">
        <f t="shared" si="4"/>
        <v>118.908</v>
      </c>
      <c r="W31" s="62">
        <f t="shared" si="4"/>
        <v>115.58799999999999</v>
      </c>
      <c r="X31" s="62">
        <f t="shared" si="4"/>
        <v>67.462999999999994</v>
      </c>
      <c r="Y31" s="62">
        <f t="shared" si="4"/>
        <v>112.499</v>
      </c>
      <c r="Z31" s="63" t="str">
        <f t="shared" si="4"/>
        <v/>
      </c>
      <c r="AA31" s="64">
        <f>SUM(AA28:AA30)</f>
        <v>962.73300000000006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8.4</v>
      </c>
      <c r="O38" s="99"/>
      <c r="P38" s="99">
        <v>4.5</v>
      </c>
      <c r="Q38" s="99">
        <v>132.19999999999999</v>
      </c>
      <c r="R38" s="99">
        <v>108.5</v>
      </c>
      <c r="S38" s="99">
        <v>9.4</v>
      </c>
      <c r="T38" s="99">
        <v>0.2</v>
      </c>
      <c r="U38" s="99"/>
      <c r="V38" s="99"/>
      <c r="W38" s="99"/>
      <c r="X38" s="99"/>
      <c r="Y38" s="99"/>
      <c r="Z38" s="100"/>
      <c r="AA38" s="79">
        <f t="shared" si="5"/>
        <v>263.2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8.4</v>
      </c>
      <c r="O39" s="88">
        <f t="shared" si="6"/>
        <v>0</v>
      </c>
      <c r="P39" s="88">
        <f t="shared" si="6"/>
        <v>4.5</v>
      </c>
      <c r="Q39" s="88">
        <f t="shared" si="6"/>
        <v>132.19999999999999</v>
      </c>
      <c r="R39" s="88">
        <f t="shared" si="6"/>
        <v>108.5</v>
      </c>
      <c r="S39" s="88">
        <f t="shared" si="6"/>
        <v>9.4</v>
      </c>
      <c r="T39" s="88">
        <f t="shared" si="6"/>
        <v>0.2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8.4</v>
      </c>
      <c r="O46" s="99"/>
      <c r="P46" s="99">
        <v>4.5</v>
      </c>
      <c r="Q46" s="99">
        <v>132.19999999999999</v>
      </c>
      <c r="R46" s="99">
        <v>108.5</v>
      </c>
      <c r="S46" s="99">
        <v>9.4</v>
      </c>
      <c r="T46" s="99">
        <v>0.2</v>
      </c>
      <c r="U46" s="99"/>
      <c r="V46" s="99"/>
      <c r="W46" s="99"/>
      <c r="X46" s="99"/>
      <c r="Y46" s="99"/>
      <c r="Z46" s="100"/>
      <c r="AA46" s="79">
        <f t="shared" si="7"/>
        <v>263.2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8.4</v>
      </c>
      <c r="O48" s="88">
        <f t="shared" si="8"/>
        <v>0</v>
      </c>
      <c r="P48" s="88">
        <f t="shared" si="8"/>
        <v>4.5</v>
      </c>
      <c r="Q48" s="88">
        <f t="shared" si="8"/>
        <v>132.19999999999999</v>
      </c>
      <c r="R48" s="88">
        <f t="shared" si="8"/>
        <v>108.5</v>
      </c>
      <c r="S48" s="88">
        <f t="shared" si="8"/>
        <v>9.4</v>
      </c>
      <c r="T48" s="88">
        <f t="shared" si="8"/>
        <v>0.2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263.2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62.4</v>
      </c>
      <c r="O51" s="88">
        <f t="shared" si="10"/>
        <v>69.343000000000004</v>
      </c>
      <c r="P51" s="88">
        <f t="shared" si="10"/>
        <v>33.228999999999999</v>
      </c>
      <c r="Q51" s="88">
        <f t="shared" si="10"/>
        <v>162.358</v>
      </c>
      <c r="R51" s="88">
        <f t="shared" si="10"/>
        <v>185.16200000000001</v>
      </c>
      <c r="S51" s="88">
        <f t="shared" si="10"/>
        <v>89.495000000000005</v>
      </c>
      <c r="T51" s="88">
        <f t="shared" si="10"/>
        <v>93.760999999999996</v>
      </c>
      <c r="U51" s="88">
        <f t="shared" si="10"/>
        <v>115.72700000000002</v>
      </c>
      <c r="V51" s="88">
        <f t="shared" si="10"/>
        <v>118.908</v>
      </c>
      <c r="W51" s="88">
        <f t="shared" si="10"/>
        <v>115.58799999999999</v>
      </c>
      <c r="X51" s="88">
        <f t="shared" si="10"/>
        <v>67.462999999999994</v>
      </c>
      <c r="Y51" s="88">
        <f t="shared" si="10"/>
        <v>112.499</v>
      </c>
      <c r="Z51" s="89" t="str">
        <f t="shared" si="10"/>
        <v/>
      </c>
      <c r="AA51" s="104">
        <f>SUM(B51:Z51)</f>
        <v>1225.933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62.400000000000013</v>
      </c>
      <c r="O4" s="18">
        <v>69.343000000000004</v>
      </c>
      <c r="P4" s="18">
        <v>33.229000000000006</v>
      </c>
      <c r="Q4" s="18">
        <v>162.33000000000001</v>
      </c>
      <c r="R4" s="18">
        <v>185.191</v>
      </c>
      <c r="S4" s="18">
        <v>89.478999999999985</v>
      </c>
      <c r="T4" s="18">
        <v>93.765000000000001</v>
      </c>
      <c r="U4" s="18">
        <v>115.727</v>
      </c>
      <c r="V4" s="18">
        <v>118.90799999999999</v>
      </c>
      <c r="W4" s="18">
        <v>115.58799999999999</v>
      </c>
      <c r="X4" s="18">
        <v>67.462999999999994</v>
      </c>
      <c r="Y4" s="18">
        <v>112.499</v>
      </c>
      <c r="Z4" s="19"/>
      <c r="AA4" s="20">
        <f>SUM(B4:Z4)</f>
        <v>1225.922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72.819999999999993</v>
      </c>
      <c r="O7" s="28">
        <v>64.62</v>
      </c>
      <c r="P7" s="28">
        <v>65</v>
      </c>
      <c r="Q7" s="28">
        <v>65</v>
      </c>
      <c r="R7" s="28">
        <v>109.52</v>
      </c>
      <c r="S7" s="28">
        <v>119.35</v>
      </c>
      <c r="T7" s="28">
        <v>139.19</v>
      </c>
      <c r="U7" s="28">
        <v>133.66999999999999</v>
      </c>
      <c r="V7" s="28">
        <v>123.26</v>
      </c>
      <c r="W7" s="28">
        <v>57.94</v>
      </c>
      <c r="X7" s="28">
        <v>66.28</v>
      </c>
      <c r="Y7" s="28">
        <v>68.930000000000007</v>
      </c>
      <c r="Z7" s="29"/>
      <c r="AA7" s="30">
        <f>IF(SUM(B7:Z7)&lt;&gt;0,AVERAGEIF(B7:Z7,"&lt;&gt;"""),"")</f>
        <v>90.464999999999989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</v>
      </c>
      <c r="O12" s="52">
        <v>53.298999999999999</v>
      </c>
      <c r="P12" s="52">
        <v>27.777000000000001</v>
      </c>
      <c r="Q12" s="52">
        <v>150</v>
      </c>
      <c r="R12" s="52">
        <v>174.69200000000001</v>
      </c>
      <c r="S12" s="52">
        <v>63.226999999999997</v>
      </c>
      <c r="T12" s="52">
        <v>79.281999999999996</v>
      </c>
      <c r="U12" s="52">
        <v>100.56100000000001</v>
      </c>
      <c r="V12" s="52">
        <v>104.69799999999999</v>
      </c>
      <c r="W12" s="52">
        <v>28.934000000000001</v>
      </c>
      <c r="X12" s="52"/>
      <c r="Y12" s="52">
        <v>58.374000000000002</v>
      </c>
      <c r="Z12" s="53"/>
      <c r="AA12" s="54">
        <f t="shared" si="0"/>
        <v>880.84400000000005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4.8739999999999997</v>
      </c>
      <c r="O14" s="57">
        <v>0.03</v>
      </c>
      <c r="P14" s="57"/>
      <c r="Q14" s="57">
        <v>9.5299999999999994</v>
      </c>
      <c r="R14" s="57"/>
      <c r="S14" s="57"/>
      <c r="T14" s="57"/>
      <c r="U14" s="57"/>
      <c r="V14" s="57"/>
      <c r="W14" s="57">
        <v>68</v>
      </c>
      <c r="X14" s="57">
        <v>58</v>
      </c>
      <c r="Y14" s="57">
        <v>46.127000000000002</v>
      </c>
      <c r="Z14" s="58"/>
      <c r="AA14" s="59">
        <f t="shared" si="0"/>
        <v>186.56100000000001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44.874000000000002</v>
      </c>
      <c r="O16" s="62">
        <f t="shared" si="1"/>
        <v>53.329000000000001</v>
      </c>
      <c r="P16" s="62">
        <f t="shared" si="1"/>
        <v>27.777000000000001</v>
      </c>
      <c r="Q16" s="62">
        <f t="shared" si="1"/>
        <v>159.53</v>
      </c>
      <c r="R16" s="62">
        <f t="shared" si="1"/>
        <v>174.69200000000001</v>
      </c>
      <c r="S16" s="62">
        <f t="shared" si="1"/>
        <v>63.226999999999997</v>
      </c>
      <c r="T16" s="62">
        <f t="shared" si="1"/>
        <v>79.281999999999996</v>
      </c>
      <c r="U16" s="62">
        <f t="shared" si="1"/>
        <v>100.56100000000001</v>
      </c>
      <c r="V16" s="62">
        <f t="shared" si="1"/>
        <v>104.69799999999999</v>
      </c>
      <c r="W16" s="62">
        <f t="shared" si="1"/>
        <v>96.933999999999997</v>
      </c>
      <c r="X16" s="62">
        <f t="shared" si="1"/>
        <v>58</v>
      </c>
      <c r="Y16" s="62">
        <f t="shared" si="1"/>
        <v>104.501</v>
      </c>
      <c r="Z16" s="63" t="str">
        <f t="shared" si="1"/>
        <v/>
      </c>
      <c r="AA16" s="64">
        <f>SUM(AA10:AA15)</f>
        <v>1067.405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0.64800000000000002</v>
      </c>
      <c r="O20" s="77">
        <v>6.4000000000000001E-2</v>
      </c>
      <c r="P20" s="77">
        <v>5.8000000000000003E-2</v>
      </c>
      <c r="Q20" s="77">
        <v>0.70799999999999996</v>
      </c>
      <c r="R20" s="77">
        <v>6.0999999999999999E-2</v>
      </c>
      <c r="S20" s="77">
        <v>1.653</v>
      </c>
      <c r="T20" s="77">
        <v>1.355</v>
      </c>
      <c r="U20" s="77">
        <v>4.9000000000000002E-2</v>
      </c>
      <c r="V20" s="77">
        <v>0.92</v>
      </c>
      <c r="W20" s="77">
        <v>4.7E-2</v>
      </c>
      <c r="X20" s="77">
        <v>4.2000000000000003E-2</v>
      </c>
      <c r="Y20" s="77">
        <v>0.04</v>
      </c>
      <c r="Z20" s="78"/>
      <c r="AA20" s="79">
        <f t="shared" si="2"/>
        <v>5.6450000000000005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16.878</v>
      </c>
      <c r="O21" s="81">
        <v>15.95</v>
      </c>
      <c r="P21" s="81">
        <v>5.3940000000000001</v>
      </c>
      <c r="Q21" s="81">
        <v>2.0920000000000001</v>
      </c>
      <c r="R21" s="81">
        <v>10.437999999999999</v>
      </c>
      <c r="S21" s="81">
        <v>24.599</v>
      </c>
      <c r="T21" s="81">
        <v>13.128</v>
      </c>
      <c r="U21" s="81">
        <v>15.117000000000001</v>
      </c>
      <c r="V21" s="81">
        <v>13.29</v>
      </c>
      <c r="W21" s="81">
        <v>18.606999999999999</v>
      </c>
      <c r="X21" s="81">
        <v>9.4210000000000012</v>
      </c>
      <c r="Y21" s="81">
        <v>7.9580000000000002</v>
      </c>
      <c r="Z21" s="78"/>
      <c r="AA21" s="79">
        <f t="shared" si="2"/>
        <v>152.87199999999999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17.526</v>
      </c>
      <c r="O25" s="88">
        <f t="shared" si="3"/>
        <v>16.013999999999999</v>
      </c>
      <c r="P25" s="88">
        <f t="shared" si="3"/>
        <v>5.452</v>
      </c>
      <c r="Q25" s="88">
        <f t="shared" si="3"/>
        <v>2.8</v>
      </c>
      <c r="R25" s="88">
        <f t="shared" si="3"/>
        <v>10.498999999999999</v>
      </c>
      <c r="S25" s="88">
        <f t="shared" si="3"/>
        <v>26.251999999999999</v>
      </c>
      <c r="T25" s="88">
        <f t="shared" si="3"/>
        <v>14.483000000000001</v>
      </c>
      <c r="U25" s="88">
        <f t="shared" si="3"/>
        <v>15.166</v>
      </c>
      <c r="V25" s="88">
        <f t="shared" si="3"/>
        <v>14.209999999999999</v>
      </c>
      <c r="W25" s="88">
        <f t="shared" si="3"/>
        <v>18.654</v>
      </c>
      <c r="X25" s="88">
        <f t="shared" si="3"/>
        <v>9.463000000000001</v>
      </c>
      <c r="Y25" s="88">
        <f t="shared" si="3"/>
        <v>7.9980000000000002</v>
      </c>
      <c r="Z25" s="89">
        <f t="shared" si="3"/>
        <v>0</v>
      </c>
      <c r="AA25" s="90">
        <f t="shared" si="3"/>
        <v>158.517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62.4</v>
      </c>
      <c r="O29" s="77">
        <v>69.343000000000004</v>
      </c>
      <c r="P29" s="77">
        <v>33.228999999999999</v>
      </c>
      <c r="Q29" s="77">
        <v>162.33000000000001</v>
      </c>
      <c r="R29" s="77">
        <v>185.191</v>
      </c>
      <c r="S29" s="77">
        <v>89.478999999999999</v>
      </c>
      <c r="T29" s="77">
        <v>93.765000000000001</v>
      </c>
      <c r="U29" s="77">
        <v>115.727</v>
      </c>
      <c r="V29" s="77">
        <v>118.908</v>
      </c>
      <c r="W29" s="77">
        <v>115.58799999999999</v>
      </c>
      <c r="X29" s="77">
        <v>67.462999999999994</v>
      </c>
      <c r="Y29" s="77">
        <v>112.499</v>
      </c>
      <c r="Z29" s="78"/>
      <c r="AA29" s="79">
        <f>SUM(B29:Z29)</f>
        <v>1225.922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62.4</v>
      </c>
      <c r="O31" s="62">
        <f t="shared" si="4"/>
        <v>69.343000000000004</v>
      </c>
      <c r="P31" s="62">
        <f t="shared" si="4"/>
        <v>33.228999999999999</v>
      </c>
      <c r="Q31" s="62">
        <f t="shared" si="4"/>
        <v>162.33000000000001</v>
      </c>
      <c r="R31" s="62">
        <f t="shared" si="4"/>
        <v>185.191</v>
      </c>
      <c r="S31" s="62">
        <f t="shared" si="4"/>
        <v>89.478999999999999</v>
      </c>
      <c r="T31" s="62">
        <f t="shared" si="4"/>
        <v>93.765000000000001</v>
      </c>
      <c r="U31" s="62">
        <f t="shared" si="4"/>
        <v>115.727</v>
      </c>
      <c r="V31" s="62">
        <f t="shared" si="4"/>
        <v>118.908</v>
      </c>
      <c r="W31" s="62">
        <f t="shared" si="4"/>
        <v>115.58799999999999</v>
      </c>
      <c r="X31" s="62">
        <f t="shared" si="4"/>
        <v>67.462999999999994</v>
      </c>
      <c r="Y31" s="62">
        <f t="shared" si="4"/>
        <v>112.499</v>
      </c>
      <c r="Z31" s="63">
        <f t="shared" si="4"/>
        <v>0</v>
      </c>
      <c r="AA31" s="64">
        <f t="shared" si="4"/>
        <v>1225.922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62.400000000000006</v>
      </c>
      <c r="O51" s="88">
        <f t="shared" si="10"/>
        <v>69.343000000000004</v>
      </c>
      <c r="P51" s="88">
        <f t="shared" si="10"/>
        <v>33.228999999999999</v>
      </c>
      <c r="Q51" s="88">
        <f t="shared" si="10"/>
        <v>162.33000000000001</v>
      </c>
      <c r="R51" s="88">
        <f t="shared" si="10"/>
        <v>185.191</v>
      </c>
      <c r="S51" s="88">
        <f t="shared" si="10"/>
        <v>89.478999999999999</v>
      </c>
      <c r="T51" s="88">
        <f t="shared" si="10"/>
        <v>93.765000000000001</v>
      </c>
      <c r="U51" s="88">
        <f t="shared" si="10"/>
        <v>115.727</v>
      </c>
      <c r="V51" s="88">
        <f t="shared" si="10"/>
        <v>118.90799999999999</v>
      </c>
      <c r="W51" s="88">
        <f t="shared" si="10"/>
        <v>115.58799999999999</v>
      </c>
      <c r="X51" s="88">
        <f t="shared" si="10"/>
        <v>67.462999999999994</v>
      </c>
      <c r="Y51" s="88">
        <f t="shared" si="10"/>
        <v>112.49900000000001</v>
      </c>
      <c r="Z51" s="89">
        <f t="shared" si="10"/>
        <v>0</v>
      </c>
      <c r="AA51" s="104">
        <f>SUM(B51:Z51)</f>
        <v>1225.922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-8.4</v>
      </c>
      <c r="O4" s="18"/>
      <c r="P4" s="18">
        <v>-4.5</v>
      </c>
      <c r="Q4" s="18">
        <v>-132.19999999999999</v>
      </c>
      <c r="R4" s="18">
        <v>-108.5</v>
      </c>
      <c r="S4" s="18">
        <v>-9.4</v>
      </c>
      <c r="T4" s="18">
        <v>-0.2</v>
      </c>
      <c r="U4" s="18"/>
      <c r="V4" s="18"/>
      <c r="W4" s="18"/>
      <c r="X4" s="18"/>
      <c r="Y4" s="18"/>
      <c r="Z4" s="19"/>
      <c r="AA4" s="111">
        <f>SUM(B4:Z4)</f>
        <v>-263.2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72.819999999999993</v>
      </c>
      <c r="O7" s="117">
        <v>64.62</v>
      </c>
      <c r="P7" s="117">
        <v>65</v>
      </c>
      <c r="Q7" s="117">
        <v>65</v>
      </c>
      <c r="R7" s="117">
        <v>109.52</v>
      </c>
      <c r="S7" s="117">
        <v>119.35</v>
      </c>
      <c r="T7" s="117">
        <v>139.19</v>
      </c>
      <c r="U7" s="117">
        <v>133.66999999999999</v>
      </c>
      <c r="V7" s="117">
        <v>123.26</v>
      </c>
      <c r="W7" s="117">
        <v>57.94</v>
      </c>
      <c r="X7" s="117">
        <v>66.28</v>
      </c>
      <c r="Y7" s="117">
        <v>68.930000000000007</v>
      </c>
      <c r="Z7" s="118"/>
      <c r="AA7" s="119">
        <f>IF(SUM(B7:Z7)&lt;&gt;0,AVERAGEIF(B7:Z7,"&lt;&gt;"""),"")</f>
        <v>90.464999999999989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8.4</v>
      </c>
      <c r="O15" s="133"/>
      <c r="P15" s="133">
        <v>4.5</v>
      </c>
      <c r="Q15" s="133">
        <v>132.19999999999999</v>
      </c>
      <c r="R15" s="133">
        <v>108.5</v>
      </c>
      <c r="S15" s="133">
        <v>9.4</v>
      </c>
      <c r="T15" s="133">
        <v>0.2</v>
      </c>
      <c r="U15" s="133"/>
      <c r="V15" s="133"/>
      <c r="W15" s="133"/>
      <c r="X15" s="133"/>
      <c r="Y15" s="133"/>
      <c r="Z15" s="131"/>
      <c r="AA15" s="132">
        <f t="shared" si="0"/>
        <v>263.2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8.4</v>
      </c>
      <c r="O16" s="135">
        <f t="shared" si="1"/>
        <v>0</v>
      </c>
      <c r="P16" s="135">
        <f t="shared" si="1"/>
        <v>4.5</v>
      </c>
      <c r="Q16" s="135">
        <f t="shared" si="1"/>
        <v>132.19999999999999</v>
      </c>
      <c r="R16" s="135">
        <f t="shared" si="1"/>
        <v>108.5</v>
      </c>
      <c r="S16" s="135">
        <f t="shared" si="1"/>
        <v>9.4</v>
      </c>
      <c r="T16" s="135">
        <f t="shared" si="1"/>
        <v>0.2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2023-03-10T09:26:54Z</dcterms:created>
  <dcterms:modified xsi:type="dcterms:W3CDTF">2023-03-10T09:26:55Z</dcterms:modified>
</cp:coreProperties>
</file>