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<sst xmlns="http://schemas.openxmlformats.org/spreadsheetml/2006/main" count="117" uniqueCount="53">
  <si>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09/03/2023 11:22:14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</si>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</sst>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37.415999999999997</c:v>
                </c:pt>
                <c:pt idx="17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30.3</c:v>
                </c:pt>
                <c:pt idx="13">
                  <c:v>0</c:v>
                </c:pt>
                <c:pt idx="14">
                  <c:v>78.5</c:v>
                </c:pt>
                <c:pt idx="15">
                  <c:v>59.8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6.6429999999999998</c:v>
                </c:pt>
                <c:pt idx="13">
                  <c:v>62.603999999999999</c:v>
                </c:pt>
                <c:pt idx="14">
                  <c:v>21.925999999999998</c:v>
                </c:pt>
                <c:pt idx="16">
                  <c:v>51.599999999999994</c:v>
                </c:pt>
                <c:pt idx="17">
                  <c:v>59.435000000000002</c:v>
                </c:pt>
                <c:pt idx="18">
                  <c:v>71.97</c:v>
                </c:pt>
                <c:pt idx="19">
                  <c:v>75.69</c:v>
                </c:pt>
                <c:pt idx="20">
                  <c:v>73.760000000000005</c:v>
                </c:pt>
                <c:pt idx="21">
                  <c:v>40.591999999999999</c:v>
                </c:pt>
                <c:pt idx="22">
                  <c:v>44.2</c:v>
                </c:pt>
                <c:pt idx="23">
                  <c:v>30.650000000000002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122520"/>
        <c:axId val="472122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37.629999999999995</c:v>
                </c:pt>
                <c:pt idx="13">
                  <c:v>62.603999999999992</c:v>
                </c:pt>
                <c:pt idx="14">
                  <c:v>102.22900000000001</c:v>
                </c:pt>
                <c:pt idx="15">
                  <c:v>62.736999999999995</c:v>
                </c:pt>
                <c:pt idx="16">
                  <c:v>90.107000000000014</c:v>
                </c:pt>
                <c:pt idx="17">
                  <c:v>64.408000000000001</c:v>
                </c:pt>
                <c:pt idx="18">
                  <c:v>71.97</c:v>
                </c:pt>
                <c:pt idx="19">
                  <c:v>76.085999999999999</c:v>
                </c:pt>
                <c:pt idx="20">
                  <c:v>73.953000000000003</c:v>
                </c:pt>
                <c:pt idx="21">
                  <c:v>40.591999999999999</c:v>
                </c:pt>
                <c:pt idx="22">
                  <c:v>44.2</c:v>
                </c:pt>
                <c:pt idx="23">
                  <c:v>30.65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122520"/>
        <c:axId val="472122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</c:v>
                </c:pt>
                <c:pt idx="13">
                  <c:v>52</c:v>
                </c:pt>
                <c:pt idx="14">
                  <c:v>52</c:v>
                </c:pt>
                <c:pt idx="15">
                  <c:v>72.67</c:v>
                </c:pt>
                <c:pt idx="16">
                  <c:v>114.31</c:v>
                </c:pt>
                <c:pt idx="17">
                  <c:v>133</c:v>
                </c:pt>
                <c:pt idx="18">
                  <c:v>117</c:v>
                </c:pt>
                <c:pt idx="19">
                  <c:v>113.01</c:v>
                </c:pt>
                <c:pt idx="20">
                  <c:v>109.96</c:v>
                </c:pt>
                <c:pt idx="21">
                  <c:v>86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123696"/>
        <c:axId val="472123304"/>
      </c:lineChart>
      <c:catAx>
        <c:axId val="472122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122912"/>
        <c:crosses val="autoZero"/>
        <c:auto val="1"/>
        <c:lblAlgn val="ctr"/>
        <c:lblOffset val="100"/>
        <c:noMultiLvlLbl val="0"/>
      </c:catAx>
      <c:valAx>
        <c:axId val="47212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122520"/>
        <c:crosses val="autoZero"/>
        <c:crossBetween val="between"/>
      </c:valAx>
      <c:valAx>
        <c:axId val="472123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123696"/>
        <c:crosses val="max"/>
        <c:crossBetween val="between"/>
      </c:valAx>
      <c:catAx>
        <c:axId val="472123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2123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37.629999999999995</v>
      </c>
      <c r="O4" s="18">
        <v>62.603999999999999</v>
      </c>
      <c r="P4" s="18">
        <v>102.21999999999998</v>
      </c>
      <c r="Q4" s="18">
        <v>62.765999999999998</v>
      </c>
      <c r="R4" s="18">
        <v>90.149000000000001</v>
      </c>
      <c r="S4" s="18">
        <v>64.435000000000002</v>
      </c>
      <c r="T4" s="18">
        <v>71.97</v>
      </c>
      <c r="U4" s="18">
        <v>76.085999999999999</v>
      </c>
      <c r="V4" s="18">
        <v>73.953000000000003</v>
      </c>
      <c r="W4" s="18">
        <v>40.591999999999999</v>
      </c>
      <c r="X4" s="18">
        <v>44.2</v>
      </c>
      <c r="Y4" s="18">
        <v>30.650000000000002</v>
      </c>
      <c r="Z4" s="19"/>
      <c r="AA4" s="20">
        <f>SUM(B4:Z4)</f>
        <v>757.255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</v>
      </c>
      <c r="O7" s="28">
        <v>52</v>
      </c>
      <c r="P7" s="28">
        <v>52</v>
      </c>
      <c r="Q7" s="28">
        <v>72.67</v>
      </c>
      <c r="R7" s="28">
        <v>114.31</v>
      </c>
      <c r="S7" s="28">
        <v>133</v>
      </c>
      <c r="T7" s="28">
        <v>117</v>
      </c>
      <c r="U7" s="28">
        <v>113.01</v>
      </c>
      <c r="V7" s="28">
        <v>109.96</v>
      </c>
      <c r="W7" s="28">
        <v>86</v>
      </c>
      <c r="X7" s="28">
        <v>84</v>
      </c>
      <c r="Y7" s="28">
        <v>84</v>
      </c>
      <c r="Z7" s="29"/>
      <c r="AA7" s="30">
        <f>IF(SUM(B7:Z7)&lt;&gt;0,AVERAGEIF(B7:Z7,"&lt;&gt;"""),"")</f>
        <v>88.995833333333337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37.415999999999997</v>
      </c>
      <c r="S12" s="52">
        <v>5</v>
      </c>
      <c r="T12" s="52"/>
      <c r="U12" s="52"/>
      <c r="V12" s="52"/>
      <c r="W12" s="52"/>
      <c r="X12" s="52"/>
      <c r="Y12" s="52"/>
      <c r="Z12" s="53"/>
      <c r="AA12" s="54">
        <f t="shared" si="0"/>
        <v>42.415999999999997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6.6429999999999998</v>
      </c>
      <c r="O14" s="57">
        <v>62.603999999999999</v>
      </c>
      <c r="P14" s="57">
        <v>21.925999999999998</v>
      </c>
      <c r="Q14" s="57"/>
      <c r="R14" s="57">
        <v>51.599999999999994</v>
      </c>
      <c r="S14" s="57">
        <v>59.435000000000002</v>
      </c>
      <c r="T14" s="57">
        <v>71.97</v>
      </c>
      <c r="U14" s="57">
        <v>75.69</v>
      </c>
      <c r="V14" s="57">
        <v>73.760000000000005</v>
      </c>
      <c r="W14" s="57">
        <v>40.591999999999999</v>
      </c>
      <c r="X14" s="57">
        <v>44.2</v>
      </c>
      <c r="Y14" s="57">
        <v>30.650000000000002</v>
      </c>
      <c r="Z14" s="58"/>
      <c r="AA14" s="59">
        <f t="shared" si="0"/>
        <v>539.06999999999994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6.6429999999999998</v>
      </c>
      <c r="O16" s="62">
        <f t="shared" si="1"/>
        <v>62.603999999999999</v>
      </c>
      <c r="P16" s="62">
        <f t="shared" si="1"/>
        <v>21.925999999999998</v>
      </c>
      <c r="Q16" s="62">
        <f t="shared" si="1"/>
        <v>0</v>
      </c>
      <c r="R16" s="62">
        <f t="shared" si="1"/>
        <v>89.015999999999991</v>
      </c>
      <c r="S16" s="62">
        <f t="shared" si="1"/>
        <v>64.435000000000002</v>
      </c>
      <c r="T16" s="62">
        <f t="shared" si="1"/>
        <v>71.97</v>
      </c>
      <c r="U16" s="62">
        <f t="shared" si="1"/>
        <v>75.69</v>
      </c>
      <c r="V16" s="62">
        <f t="shared" si="1"/>
        <v>73.760000000000005</v>
      </c>
      <c r="W16" s="62">
        <f t="shared" si="1"/>
        <v>40.591999999999999</v>
      </c>
      <c r="X16" s="62">
        <f t="shared" si="1"/>
        <v>44.2</v>
      </c>
      <c r="Y16" s="62">
        <f t="shared" si="1"/>
        <v>30.650000000000002</v>
      </c>
      <c r="Z16" s="63" t="str">
        <f t="shared" si="1"/>
        <v/>
      </c>
      <c r="AA16" s="64">
        <f>SUM(AA10:AA15)</f>
        <v>581.48599999999988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0.68700000000000006</v>
      </c>
      <c r="O21" s="81"/>
      <c r="P21" s="81">
        <v>1.794</v>
      </c>
      <c r="Q21" s="81">
        <v>2.9660000000000002</v>
      </c>
      <c r="R21" s="81">
        <v>1.133</v>
      </c>
      <c r="S21" s="81"/>
      <c r="T21" s="81"/>
      <c r="U21" s="81">
        <v>0.39600000000000002</v>
      </c>
      <c r="V21" s="81">
        <v>0.193</v>
      </c>
      <c r="W21" s="81"/>
      <c r="X21" s="81"/>
      <c r="Y21" s="81"/>
      <c r="Z21" s="78"/>
      <c r="AA21" s="79">
        <f t="shared" si="2"/>
        <v>7.1689999999999996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0.68700000000000006</v>
      </c>
      <c r="O25" s="88">
        <f t="shared" si="3"/>
        <v>0</v>
      </c>
      <c r="P25" s="88">
        <f t="shared" si="3"/>
        <v>1.794</v>
      </c>
      <c r="Q25" s="88">
        <f t="shared" si="3"/>
        <v>2.9660000000000002</v>
      </c>
      <c r="R25" s="88">
        <f t="shared" si="3"/>
        <v>1.133</v>
      </c>
      <c r="S25" s="88">
        <f t="shared" si="3"/>
        <v>0</v>
      </c>
      <c r="T25" s="88">
        <f t="shared" si="3"/>
        <v>0</v>
      </c>
      <c r="U25" s="88">
        <f t="shared" si="3"/>
        <v>0.39600000000000002</v>
      </c>
      <c r="V25" s="88">
        <f t="shared" si="3"/>
        <v>0.193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7.1689999999999996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7.33</v>
      </c>
      <c r="O29" s="77">
        <v>62.603999999999999</v>
      </c>
      <c r="P29" s="77">
        <v>23.72</v>
      </c>
      <c r="Q29" s="77">
        <v>2.9660000000000002</v>
      </c>
      <c r="R29" s="77">
        <v>90.149000000000001</v>
      </c>
      <c r="S29" s="77">
        <v>64.435000000000002</v>
      </c>
      <c r="T29" s="77">
        <v>71.97</v>
      </c>
      <c r="U29" s="77">
        <v>76.085999999999999</v>
      </c>
      <c r="V29" s="77">
        <v>73.953000000000003</v>
      </c>
      <c r="W29" s="77">
        <v>40.591999999999999</v>
      </c>
      <c r="X29" s="77">
        <v>44.2</v>
      </c>
      <c r="Y29" s="77">
        <v>30.65</v>
      </c>
      <c r="Z29" s="78"/>
      <c r="AA29" s="79">
        <f>SUM(B29:Z29)</f>
        <v>588.65499999999997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7.33</v>
      </c>
      <c r="O31" s="62">
        <f t="shared" si="4"/>
        <v>62.603999999999999</v>
      </c>
      <c r="P31" s="62">
        <f t="shared" si="4"/>
        <v>23.72</v>
      </c>
      <c r="Q31" s="62">
        <f t="shared" si="4"/>
        <v>2.9660000000000002</v>
      </c>
      <c r="R31" s="62">
        <f t="shared" si="4"/>
        <v>90.149000000000001</v>
      </c>
      <c r="S31" s="62">
        <f t="shared" si="4"/>
        <v>64.435000000000002</v>
      </c>
      <c r="T31" s="62">
        <f t="shared" si="4"/>
        <v>71.97</v>
      </c>
      <c r="U31" s="62">
        <f t="shared" si="4"/>
        <v>76.085999999999999</v>
      </c>
      <c r="V31" s="62">
        <f t="shared" si="4"/>
        <v>73.953000000000003</v>
      </c>
      <c r="W31" s="62">
        <f t="shared" si="4"/>
        <v>40.591999999999999</v>
      </c>
      <c r="X31" s="62">
        <f t="shared" si="4"/>
        <v>44.2</v>
      </c>
      <c r="Y31" s="62">
        <f t="shared" si="4"/>
        <v>30.65</v>
      </c>
      <c r="Z31" s="63" t="str">
        <f t="shared" si="4"/>
        <v/>
      </c>
      <c r="AA31" s="64">
        <f>SUM(AA28:AA30)</f>
        <v>588.65499999999997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30.3</v>
      </c>
      <c r="O38" s="99"/>
      <c r="P38" s="99">
        <v>78.5</v>
      </c>
      <c r="Q38" s="99">
        <v>59.8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168.6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30.3</v>
      </c>
      <c r="O39" s="88">
        <f t="shared" si="6"/>
        <v>0</v>
      </c>
      <c r="P39" s="88">
        <f t="shared" si="6"/>
        <v>78.5</v>
      </c>
      <c r="Q39" s="88">
        <f t="shared" si="6"/>
        <v>59.8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30.3</v>
      </c>
      <c r="O46" s="99"/>
      <c r="P46" s="99">
        <v>78.5</v>
      </c>
      <c r="Q46" s="99">
        <v>59.8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30.3</v>
      </c>
      <c r="O48" s="88">
        <f t="shared" si="8"/>
        <v>0</v>
      </c>
      <c r="P48" s="88">
        <f t="shared" si="8"/>
        <v>78.5</v>
      </c>
      <c r="Q48" s="88">
        <f t="shared" si="8"/>
        <v>59.8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168.6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37.630000000000003</v>
      </c>
      <c r="O51" s="88">
        <f t="shared" si="10"/>
        <v>62.603999999999999</v>
      </c>
      <c r="P51" s="88">
        <f t="shared" si="10"/>
        <v>102.22</v>
      </c>
      <c r="Q51" s="88">
        <f t="shared" si="10"/>
        <v>62.765999999999998</v>
      </c>
      <c r="R51" s="88">
        <f t="shared" si="10"/>
        <v>90.148999999999987</v>
      </c>
      <c r="S51" s="88">
        <f t="shared" si="10"/>
        <v>64.435000000000002</v>
      </c>
      <c r="T51" s="88">
        <f t="shared" si="10"/>
        <v>71.97</v>
      </c>
      <c r="U51" s="88">
        <f t="shared" si="10"/>
        <v>76.085999999999999</v>
      </c>
      <c r="V51" s="88">
        <f t="shared" si="10"/>
        <v>73.953000000000003</v>
      </c>
      <c r="W51" s="88">
        <f t="shared" si="10"/>
        <v>40.591999999999999</v>
      </c>
      <c r="X51" s="88">
        <f t="shared" si="10"/>
        <v>44.2</v>
      </c>
      <c r="Y51" s="88">
        <f t="shared" si="10"/>
        <v>30.650000000000002</v>
      </c>
      <c r="Z51" s="89" t="str">
        <f t="shared" si="10"/>
        <v/>
      </c>
      <c r="AA51" s="104">
        <f>SUM(B51:Z51)</f>
        <v>757.255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37.629999999999995</v>
      </c>
      <c r="O4" s="18">
        <v>62.603999999999992</v>
      </c>
      <c r="P4" s="18">
        <v>102.22900000000001</v>
      </c>
      <c r="Q4" s="18">
        <v>62.736999999999995</v>
      </c>
      <c r="R4" s="18">
        <v>90.107000000000014</v>
      </c>
      <c r="S4" s="18">
        <v>64.408000000000001</v>
      </c>
      <c r="T4" s="18">
        <v>71.97</v>
      </c>
      <c r="U4" s="18">
        <v>76.085999999999999</v>
      </c>
      <c r="V4" s="18">
        <v>73.953000000000003</v>
      </c>
      <c r="W4" s="18">
        <v>40.591999999999999</v>
      </c>
      <c r="X4" s="18">
        <v>44.2</v>
      </c>
      <c r="Y4" s="18">
        <v>30.65</v>
      </c>
      <c r="Z4" s="19"/>
      <c r="AA4" s="20">
        <f>SUM(B4:Z4)</f>
        <v>757.16600000000005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</v>
      </c>
      <c r="O7" s="28">
        <v>52</v>
      </c>
      <c r="P7" s="28">
        <v>52</v>
      </c>
      <c r="Q7" s="28">
        <v>72.67</v>
      </c>
      <c r="R7" s="28">
        <v>114.31</v>
      </c>
      <c r="S7" s="28">
        <v>133</v>
      </c>
      <c r="T7" s="28">
        <v>117</v>
      </c>
      <c r="U7" s="28">
        <v>113.01</v>
      </c>
      <c r="V7" s="28">
        <v>109.96</v>
      </c>
      <c r="W7" s="28">
        <v>86</v>
      </c>
      <c r="X7" s="28">
        <v>84</v>
      </c>
      <c r="Y7" s="28">
        <v>84</v>
      </c>
      <c r="Z7" s="29"/>
      <c r="AA7" s="30">
        <f>IF(SUM(B7:Z7)&lt;&gt;0,AVERAGEIF(B7:Z7,"&lt;&gt;"""),"")</f>
        <v>88.995833333333337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44.638999999999996</v>
      </c>
      <c r="U12" s="52">
        <v>50.314999999999998</v>
      </c>
      <c r="V12" s="52">
        <v>48.393999999999998</v>
      </c>
      <c r="W12" s="52"/>
      <c r="X12" s="52"/>
      <c r="Y12" s="52"/>
      <c r="Z12" s="53"/>
      <c r="AA12" s="54">
        <f t="shared" si="0"/>
        <v>143.34799999999998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6.9589999999999996</v>
      </c>
      <c r="O14" s="57">
        <v>27.892000000000003</v>
      </c>
      <c r="P14" s="57">
        <v>76.727000000000004</v>
      </c>
      <c r="Q14" s="57">
        <v>33.457999999999998</v>
      </c>
      <c r="R14" s="57"/>
      <c r="S14" s="57"/>
      <c r="T14" s="57"/>
      <c r="U14" s="57"/>
      <c r="V14" s="57"/>
      <c r="W14" s="57"/>
      <c r="X14" s="57">
        <v>0.14800000000000002</v>
      </c>
      <c r="Y14" s="57">
        <v>0.107</v>
      </c>
      <c r="Z14" s="58"/>
      <c r="AA14" s="59">
        <f t="shared" si="0"/>
        <v>145.291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6.9589999999999996</v>
      </c>
      <c r="O16" s="62">
        <f t="shared" si="1"/>
        <v>27.892000000000003</v>
      </c>
      <c r="P16" s="62">
        <f t="shared" si="1"/>
        <v>76.727000000000004</v>
      </c>
      <c r="Q16" s="62">
        <f t="shared" si="1"/>
        <v>33.457999999999998</v>
      </c>
      <c r="R16" s="62">
        <f t="shared" si="1"/>
        <v>0</v>
      </c>
      <c r="S16" s="62">
        <f t="shared" si="1"/>
        <v>0</v>
      </c>
      <c r="T16" s="62">
        <f t="shared" si="1"/>
        <v>44.638999999999996</v>
      </c>
      <c r="U16" s="62">
        <f t="shared" si="1"/>
        <v>50.314999999999998</v>
      </c>
      <c r="V16" s="62">
        <f t="shared" si="1"/>
        <v>48.393999999999998</v>
      </c>
      <c r="W16" s="62">
        <f t="shared" si="1"/>
        <v>0</v>
      </c>
      <c r="X16" s="62">
        <f t="shared" si="1"/>
        <v>0.14800000000000002</v>
      </c>
      <c r="Y16" s="62">
        <f t="shared" si="1"/>
        <v>0.107</v>
      </c>
      <c r="Z16" s="63" t="str">
        <f t="shared" si="1"/>
        <v/>
      </c>
      <c r="AA16" s="64">
        <f>SUM(AA10:AA15)</f>
        <v>288.63900000000001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10.164999999999999</v>
      </c>
      <c r="O20" s="77">
        <v>10.157</v>
      </c>
      <c r="P20" s="77">
        <v>9.4480000000000004</v>
      </c>
      <c r="Q20" s="77">
        <v>8.6050000000000004</v>
      </c>
      <c r="R20" s="77">
        <v>5.2119999999999997</v>
      </c>
      <c r="S20" s="77">
        <v>4.9720000000000004</v>
      </c>
      <c r="T20" s="77">
        <v>5.2940000000000005</v>
      </c>
      <c r="U20" s="77">
        <v>5.4119999999999999</v>
      </c>
      <c r="V20" s="77">
        <v>5.1130000000000004</v>
      </c>
      <c r="W20" s="77">
        <v>10.876999999999999</v>
      </c>
      <c r="X20" s="77">
        <v>24.065999999999999</v>
      </c>
      <c r="Y20" s="77">
        <v>14.960999999999999</v>
      </c>
      <c r="Z20" s="78"/>
      <c r="AA20" s="79">
        <f t="shared" si="2"/>
        <v>114.28200000000001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20.506</v>
      </c>
      <c r="O21" s="81">
        <v>24.555</v>
      </c>
      <c r="P21" s="81">
        <v>16.053999999999998</v>
      </c>
      <c r="Q21" s="81">
        <v>20.673999999999999</v>
      </c>
      <c r="R21" s="81">
        <v>11.695</v>
      </c>
      <c r="S21" s="81">
        <v>20.735999999999997</v>
      </c>
      <c r="T21" s="81">
        <v>22.036999999999999</v>
      </c>
      <c r="U21" s="81">
        <v>20.358999999999998</v>
      </c>
      <c r="V21" s="81">
        <v>20.445999999999998</v>
      </c>
      <c r="W21" s="81">
        <v>29.714999999999996</v>
      </c>
      <c r="X21" s="81">
        <v>19.985999999999997</v>
      </c>
      <c r="Y21" s="81">
        <v>15.582000000000001</v>
      </c>
      <c r="Z21" s="78"/>
      <c r="AA21" s="79">
        <f t="shared" si="2"/>
        <v>242.34499999999997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30.670999999999999</v>
      </c>
      <c r="O25" s="88">
        <f t="shared" si="3"/>
        <v>34.712000000000003</v>
      </c>
      <c r="P25" s="88">
        <f t="shared" si="3"/>
        <v>25.501999999999999</v>
      </c>
      <c r="Q25" s="88">
        <f t="shared" si="3"/>
        <v>29.279</v>
      </c>
      <c r="R25" s="88">
        <f t="shared" si="3"/>
        <v>16.907</v>
      </c>
      <c r="S25" s="88">
        <f t="shared" si="3"/>
        <v>25.707999999999998</v>
      </c>
      <c r="T25" s="88">
        <f t="shared" si="3"/>
        <v>27.331</v>
      </c>
      <c r="U25" s="88">
        <f t="shared" si="3"/>
        <v>25.770999999999997</v>
      </c>
      <c r="V25" s="88">
        <f t="shared" si="3"/>
        <v>25.558999999999997</v>
      </c>
      <c r="W25" s="88">
        <f t="shared" si="3"/>
        <v>40.591999999999999</v>
      </c>
      <c r="X25" s="88">
        <f t="shared" si="3"/>
        <v>44.051999999999992</v>
      </c>
      <c r="Y25" s="88">
        <f t="shared" si="3"/>
        <v>30.542999999999999</v>
      </c>
      <c r="Z25" s="89">
        <f t="shared" si="3"/>
        <v>0</v>
      </c>
      <c r="AA25" s="90">
        <f t="shared" si="3"/>
        <v>356.62699999999995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37.630000000000003</v>
      </c>
      <c r="O29" s="77">
        <v>62.603999999999999</v>
      </c>
      <c r="P29" s="77">
        <v>102.229</v>
      </c>
      <c r="Q29" s="77">
        <v>62.737000000000002</v>
      </c>
      <c r="R29" s="77">
        <v>16.907</v>
      </c>
      <c r="S29" s="77">
        <v>25.707999999999998</v>
      </c>
      <c r="T29" s="77">
        <v>71.97</v>
      </c>
      <c r="U29" s="77">
        <v>76.085999999999999</v>
      </c>
      <c r="V29" s="77">
        <v>73.953000000000003</v>
      </c>
      <c r="W29" s="77">
        <v>40.591999999999999</v>
      </c>
      <c r="X29" s="77">
        <v>44.2</v>
      </c>
      <c r="Y29" s="77">
        <v>30.65</v>
      </c>
      <c r="Z29" s="78"/>
      <c r="AA29" s="79">
        <f>SUM(B29:Z29)</f>
        <v>645.26600000000008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37.630000000000003</v>
      </c>
      <c r="O31" s="62">
        <f t="shared" si="4"/>
        <v>62.603999999999999</v>
      </c>
      <c r="P31" s="62">
        <f t="shared" si="4"/>
        <v>102.229</v>
      </c>
      <c r="Q31" s="62">
        <f t="shared" si="4"/>
        <v>62.737000000000002</v>
      </c>
      <c r="R31" s="62">
        <f t="shared" si="4"/>
        <v>16.907</v>
      </c>
      <c r="S31" s="62">
        <f t="shared" si="4"/>
        <v>25.707999999999998</v>
      </c>
      <c r="T31" s="62">
        <f t="shared" si="4"/>
        <v>71.97</v>
      </c>
      <c r="U31" s="62">
        <f t="shared" si="4"/>
        <v>76.085999999999999</v>
      </c>
      <c r="V31" s="62">
        <f t="shared" si="4"/>
        <v>73.953000000000003</v>
      </c>
      <c r="W31" s="62">
        <f t="shared" si="4"/>
        <v>40.591999999999999</v>
      </c>
      <c r="X31" s="62">
        <f t="shared" si="4"/>
        <v>44.2</v>
      </c>
      <c r="Y31" s="62">
        <f t="shared" si="4"/>
        <v>30.65</v>
      </c>
      <c r="Z31" s="63">
        <f t="shared" si="4"/>
        <v>0</v>
      </c>
      <c r="AA31" s="64">
        <f t="shared" si="4"/>
        <v>645.26600000000008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73.2</v>
      </c>
      <c r="S38" s="99">
        <v>38.700000000000003</v>
      </c>
      <c r="T38" s="99"/>
      <c r="U38" s="99"/>
      <c r="V38" s="99"/>
      <c r="W38" s="99"/>
      <c r="X38" s="99"/>
      <c r="Y38" s="99"/>
      <c r="Z38" s="100"/>
      <c r="AA38" s="79">
        <f t="shared" si="5"/>
        <v>111.9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73.2</v>
      </c>
      <c r="S39" s="88">
        <f t="shared" si="6"/>
        <v>38.700000000000003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73.2</v>
      </c>
      <c r="S46" s="99">
        <v>38.700000000000003</v>
      </c>
      <c r="T46" s="99"/>
      <c r="U46" s="99"/>
      <c r="V46" s="99"/>
      <c r="W46" s="99"/>
      <c r="X46" s="99"/>
      <c r="Y46" s="99"/>
      <c r="Z46" s="100"/>
      <c r="AA46" s="79">
        <f t="shared" si="7"/>
        <v>111.9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73.2</v>
      </c>
      <c r="S48" s="88">
        <f t="shared" si="8"/>
        <v>38.700000000000003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37.629999999999995</v>
      </c>
      <c r="O51" s="88">
        <f t="shared" si="10"/>
        <v>62.604000000000006</v>
      </c>
      <c r="P51" s="88">
        <f t="shared" si="10"/>
        <v>102.229</v>
      </c>
      <c r="Q51" s="88">
        <f t="shared" si="10"/>
        <v>62.736999999999995</v>
      </c>
      <c r="R51" s="88">
        <f t="shared" si="10"/>
        <v>90.106999999999999</v>
      </c>
      <c r="S51" s="88">
        <f t="shared" si="10"/>
        <v>64.408000000000001</v>
      </c>
      <c r="T51" s="88">
        <f t="shared" si="10"/>
        <v>71.97</v>
      </c>
      <c r="U51" s="88">
        <f t="shared" si="10"/>
        <v>76.085999999999999</v>
      </c>
      <c r="V51" s="88">
        <f t="shared" si="10"/>
        <v>73.953000000000003</v>
      </c>
      <c r="W51" s="88">
        <f t="shared" si="10"/>
        <v>40.591999999999999</v>
      </c>
      <c r="X51" s="88">
        <f t="shared" si="10"/>
        <v>44.199999999999996</v>
      </c>
      <c r="Y51" s="88">
        <f t="shared" si="10"/>
        <v>30.65</v>
      </c>
      <c r="Z51" s="89">
        <f t="shared" si="10"/>
        <v>0</v>
      </c>
      <c r="AA51" s="104">
        <f>SUM(B51:Z51)</f>
        <v>757.16600000000005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-30.3</v>
      </c>
      <c r="O4" s="18"/>
      <c r="P4" s="18">
        <v>-78.5</v>
      </c>
      <c r="Q4" s="18">
        <v>-59.8</v>
      </c>
      <c r="R4" s="18">
        <v>73.2</v>
      </c>
      <c r="S4" s="18">
        <v>38.700000000000003</v>
      </c>
      <c r="T4" s="18"/>
      <c r="U4" s="18"/>
      <c r="V4" s="18"/>
      <c r="W4" s="18"/>
      <c r="X4" s="18"/>
      <c r="Y4" s="18"/>
      <c r="Z4" s="19"/>
      <c r="AA4" s="111">
        <f>SUM(B4:Z4)</f>
        <v>-56.699999999999989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</v>
      </c>
      <c r="O7" s="117">
        <v>52</v>
      </c>
      <c r="P7" s="117">
        <v>52</v>
      </c>
      <c r="Q7" s="117">
        <v>72.67</v>
      </c>
      <c r="R7" s="117">
        <v>114.31</v>
      </c>
      <c r="S7" s="117">
        <v>133</v>
      </c>
      <c r="T7" s="117">
        <v>117</v>
      </c>
      <c r="U7" s="117">
        <v>113.01</v>
      </c>
      <c r="V7" s="117">
        <v>109.96</v>
      </c>
      <c r="W7" s="117">
        <v>86</v>
      </c>
      <c r="X7" s="117">
        <v>84</v>
      </c>
      <c r="Y7" s="117">
        <v>84</v>
      </c>
      <c r="Z7" s="118"/>
      <c r="AA7" s="119">
        <f>IF(SUM(B7:Z7)&lt;&gt;0,AVERAGEIF(B7:Z7,"&lt;&gt;"""),"")</f>
        <v>88.995833333333337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30.3</v>
      </c>
      <c r="O15" s="133"/>
      <c r="P15" s="133">
        <v>78.5</v>
      </c>
      <c r="Q15" s="133">
        <v>59.8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168.6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30.3</v>
      </c>
      <c r="O16" s="135">
        <f t="shared" si="1"/>
        <v>0</v>
      </c>
      <c r="P16" s="135">
        <f t="shared" si="1"/>
        <v>78.5</v>
      </c>
      <c r="Q16" s="135">
        <f t="shared" si="1"/>
        <v>59.8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73.2</v>
      </c>
      <c r="S23" s="133">
        <v>38.700000000000003</v>
      </c>
      <c r="T23" s="133"/>
      <c r="U23" s="133"/>
      <c r="V23" s="133"/>
      <c r="W23" s="133"/>
      <c r="X23" s="133"/>
      <c r="Y23" s="133"/>
      <c r="Z23" s="131"/>
      <c r="AA23" s="132">
        <f t="shared" si="2"/>
        <v>111.9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73.2</v>
      </c>
      <c r="S24" s="135">
        <f t="shared" si="3"/>
        <v>38.700000000000003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2023-03-09T09:22:14Z</dcterms:created>
  <dcterms:modified xsi:type="dcterms:W3CDTF">2023-03-09T09:22:15Z</dcterms:modified>
</cp:coreProperties>
</file>