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<sst xmlns="http://schemas.openxmlformats.org/spreadsheetml/2006/main" count="117" uniqueCount="53">
  <si>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08/03/2023 11:19:24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</si>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</sst>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32.128999999999998</c:v>
                </c:pt>
                <c:pt idx="20">
                  <c:v>26.108000000000001</c:v>
                </c:pt>
                <c:pt idx="21">
                  <c:v>52.641999999999996</c:v>
                </c:pt>
                <c:pt idx="22">
                  <c:v>5.5949999999999998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78.400000000000006</c:v>
                </c:pt>
                <c:pt idx="13">
                  <c:v>89.5</c:v>
                </c:pt>
                <c:pt idx="14">
                  <c:v>120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86.138000000000005</c:v>
                </c:pt>
                <c:pt idx="13">
                  <c:v>97.838999999999999</c:v>
                </c:pt>
                <c:pt idx="14">
                  <c:v>108.08</c:v>
                </c:pt>
                <c:pt idx="15">
                  <c:v>128.88</c:v>
                </c:pt>
                <c:pt idx="16">
                  <c:v>121.02</c:v>
                </c:pt>
                <c:pt idx="17">
                  <c:v>106.04</c:v>
                </c:pt>
                <c:pt idx="18">
                  <c:v>95.94</c:v>
                </c:pt>
                <c:pt idx="19">
                  <c:v>89.79</c:v>
                </c:pt>
                <c:pt idx="20">
                  <c:v>83.25</c:v>
                </c:pt>
                <c:pt idx="21">
                  <c:v>81.308000000000007</c:v>
                </c:pt>
                <c:pt idx="22">
                  <c:v>87.424000000000007</c:v>
                </c:pt>
                <c:pt idx="23">
                  <c:v>94.866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701096"/>
        <c:axId val="187706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166.95299999999997</c:v>
                </c:pt>
                <c:pt idx="13">
                  <c:v>189.71099999999998</c:v>
                </c:pt>
                <c:pt idx="14">
                  <c:v>230.3669999999999</c:v>
                </c:pt>
                <c:pt idx="15">
                  <c:v>130.95400000000001</c:v>
                </c:pt>
                <c:pt idx="16">
                  <c:v>155.15100000000001</c:v>
                </c:pt>
                <c:pt idx="17">
                  <c:v>114.23</c:v>
                </c:pt>
                <c:pt idx="18">
                  <c:v>97.824000000000012</c:v>
                </c:pt>
                <c:pt idx="19">
                  <c:v>91.620999999999981</c:v>
                </c:pt>
                <c:pt idx="20">
                  <c:v>111.05200000000002</c:v>
                </c:pt>
                <c:pt idx="21">
                  <c:v>135.56399999999999</c:v>
                </c:pt>
                <c:pt idx="22">
                  <c:v>94.580999999999989</c:v>
                </c:pt>
                <c:pt idx="23">
                  <c:v>96.565999999999988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701096"/>
        <c:axId val="187706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72.760000000000005</c:v>
                </c:pt>
                <c:pt idx="13">
                  <c:v>54</c:v>
                </c:pt>
                <c:pt idx="14">
                  <c:v>74.53</c:v>
                </c:pt>
                <c:pt idx="15">
                  <c:v>108</c:v>
                </c:pt>
                <c:pt idx="16">
                  <c:v>134.22</c:v>
                </c:pt>
                <c:pt idx="17">
                  <c:v>160</c:v>
                </c:pt>
                <c:pt idx="18">
                  <c:v>124</c:v>
                </c:pt>
                <c:pt idx="19">
                  <c:v>124</c:v>
                </c:pt>
                <c:pt idx="20">
                  <c:v>151.69999999999999</c:v>
                </c:pt>
                <c:pt idx="21">
                  <c:v>134.5</c:v>
                </c:pt>
                <c:pt idx="22">
                  <c:v>129.57</c:v>
                </c:pt>
                <c:pt idx="23">
                  <c:v>122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713640"/>
        <c:axId val="187702664"/>
      </c:lineChart>
      <c:catAx>
        <c:axId val="187701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706584"/>
        <c:crosses val="autoZero"/>
        <c:auto val="1"/>
        <c:lblAlgn val="ctr"/>
        <c:lblOffset val="100"/>
        <c:noMultiLvlLbl val="0"/>
      </c:catAx>
      <c:valAx>
        <c:axId val="187706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701096"/>
        <c:crosses val="autoZero"/>
        <c:crossBetween val="between"/>
      </c:valAx>
      <c:valAx>
        <c:axId val="187702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713640"/>
        <c:crosses val="max"/>
        <c:crossBetween val="between"/>
      </c:valAx>
      <c:catAx>
        <c:axId val="187713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702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166.99600000000001</v>
      </c>
      <c r="O4" s="18">
        <v>189.72899999999998</v>
      </c>
      <c r="P4" s="18">
        <v>230.31900000000002</v>
      </c>
      <c r="Q4" s="18">
        <v>130.94200000000001</v>
      </c>
      <c r="R4" s="18">
        <v>155.131</v>
      </c>
      <c r="S4" s="18">
        <v>114.199</v>
      </c>
      <c r="T4" s="18">
        <v>97.823999999999998</v>
      </c>
      <c r="U4" s="18">
        <v>91.621000000000009</v>
      </c>
      <c r="V4" s="18">
        <v>111.07</v>
      </c>
      <c r="W4" s="18">
        <v>135.55099999999999</v>
      </c>
      <c r="X4" s="18">
        <v>94.575000000000003</v>
      </c>
      <c r="Y4" s="18">
        <v>96.6</v>
      </c>
      <c r="Z4" s="19"/>
      <c r="AA4" s="20">
        <f>SUM(B4:Z4)</f>
        <v>1614.557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72.760000000000005</v>
      </c>
      <c r="O7" s="28">
        <v>54</v>
      </c>
      <c r="P7" s="28">
        <v>74.53</v>
      </c>
      <c r="Q7" s="28">
        <v>108</v>
      </c>
      <c r="R7" s="28">
        <v>134.22</v>
      </c>
      <c r="S7" s="28">
        <v>160</v>
      </c>
      <c r="T7" s="28">
        <v>124</v>
      </c>
      <c r="U7" s="28">
        <v>124</v>
      </c>
      <c r="V7" s="28">
        <v>151.69999999999999</v>
      </c>
      <c r="W7" s="28">
        <v>134.5</v>
      </c>
      <c r="X7" s="28">
        <v>129.57</v>
      </c>
      <c r="Y7" s="28">
        <v>122</v>
      </c>
      <c r="Z7" s="29"/>
      <c r="AA7" s="30">
        <f>IF(SUM(B7:Z7)&lt;&gt;0,AVERAGEIF(B7:Z7,"&lt;&gt;"""),"")</f>
        <v>115.77333333333333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32.128999999999998</v>
      </c>
      <c r="S12" s="52"/>
      <c r="T12" s="52"/>
      <c r="U12" s="52"/>
      <c r="V12" s="52">
        <v>26.108000000000001</v>
      </c>
      <c r="W12" s="52">
        <v>52.641999999999996</v>
      </c>
      <c r="X12" s="52">
        <v>5.5949999999999998</v>
      </c>
      <c r="Y12" s="52"/>
      <c r="Z12" s="53"/>
      <c r="AA12" s="54">
        <f t="shared" si="0"/>
        <v>116.47399999999999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86.138000000000005</v>
      </c>
      <c r="O14" s="57">
        <v>97.838999999999999</v>
      </c>
      <c r="P14" s="57">
        <v>108.08</v>
      </c>
      <c r="Q14" s="57">
        <v>128.88</v>
      </c>
      <c r="R14" s="57">
        <v>121.02</v>
      </c>
      <c r="S14" s="57">
        <v>106.04</v>
      </c>
      <c r="T14" s="57">
        <v>95.94</v>
      </c>
      <c r="U14" s="57">
        <v>89.79</v>
      </c>
      <c r="V14" s="57">
        <v>83.25</v>
      </c>
      <c r="W14" s="57">
        <v>81.308000000000007</v>
      </c>
      <c r="X14" s="57">
        <v>87.424000000000007</v>
      </c>
      <c r="Y14" s="57">
        <v>94.866</v>
      </c>
      <c r="Z14" s="58"/>
      <c r="AA14" s="59">
        <f t="shared" si="0"/>
        <v>1180.5749999999998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86.138000000000005</v>
      </c>
      <c r="O16" s="62">
        <f t="shared" si="1"/>
        <v>97.838999999999999</v>
      </c>
      <c r="P16" s="62">
        <f t="shared" si="1"/>
        <v>108.08</v>
      </c>
      <c r="Q16" s="62">
        <f t="shared" si="1"/>
        <v>128.88</v>
      </c>
      <c r="R16" s="62">
        <f t="shared" si="1"/>
        <v>153.149</v>
      </c>
      <c r="S16" s="62">
        <f t="shared" si="1"/>
        <v>106.04</v>
      </c>
      <c r="T16" s="62">
        <f t="shared" si="1"/>
        <v>95.94</v>
      </c>
      <c r="U16" s="62">
        <f t="shared" si="1"/>
        <v>89.79</v>
      </c>
      <c r="V16" s="62">
        <f t="shared" si="1"/>
        <v>109.358</v>
      </c>
      <c r="W16" s="62">
        <f t="shared" si="1"/>
        <v>133.94999999999999</v>
      </c>
      <c r="X16" s="62">
        <f t="shared" si="1"/>
        <v>93.019000000000005</v>
      </c>
      <c r="Y16" s="62">
        <f t="shared" si="1"/>
        <v>94.866</v>
      </c>
      <c r="Z16" s="63" t="str">
        <f t="shared" si="1"/>
        <v/>
      </c>
      <c r="AA16" s="64">
        <f>SUM(AA10:AA15)</f>
        <v>1297.0489999999998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2.4580000000000002</v>
      </c>
      <c r="O20" s="77">
        <v>2.39</v>
      </c>
      <c r="P20" s="77">
        <v>2.2389999999999999</v>
      </c>
      <c r="Q20" s="77">
        <v>2.0619999999999998</v>
      </c>
      <c r="R20" s="77">
        <v>1.982</v>
      </c>
      <c r="S20" s="77">
        <v>1.919</v>
      </c>
      <c r="T20" s="77">
        <v>1.8839999999999999</v>
      </c>
      <c r="U20" s="77">
        <v>1.831</v>
      </c>
      <c r="V20" s="77">
        <v>1.712</v>
      </c>
      <c r="W20" s="77">
        <v>1.601</v>
      </c>
      <c r="X20" s="77">
        <v>1.556</v>
      </c>
      <c r="Y20" s="77">
        <v>1.526</v>
      </c>
      <c r="Z20" s="78"/>
      <c r="AA20" s="79">
        <f t="shared" si="2"/>
        <v>23.16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6.24</v>
      </c>
      <c r="T21" s="81"/>
      <c r="U21" s="81"/>
      <c r="V21" s="81"/>
      <c r="W21" s="81"/>
      <c r="X21" s="81"/>
      <c r="Y21" s="81">
        <v>0.20799999999999999</v>
      </c>
      <c r="Z21" s="78"/>
      <c r="AA21" s="79">
        <f t="shared" si="2"/>
        <v>6.4480000000000004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2.4580000000000002</v>
      </c>
      <c r="O25" s="88">
        <f t="shared" si="3"/>
        <v>2.39</v>
      </c>
      <c r="P25" s="88">
        <f t="shared" si="3"/>
        <v>2.2389999999999999</v>
      </c>
      <c r="Q25" s="88">
        <f t="shared" si="3"/>
        <v>2.0619999999999998</v>
      </c>
      <c r="R25" s="88">
        <f t="shared" si="3"/>
        <v>1.982</v>
      </c>
      <c r="S25" s="88">
        <f t="shared" si="3"/>
        <v>8.1590000000000007</v>
      </c>
      <c r="T25" s="88">
        <f t="shared" si="3"/>
        <v>1.8839999999999999</v>
      </c>
      <c r="U25" s="88">
        <f t="shared" si="3"/>
        <v>1.831</v>
      </c>
      <c r="V25" s="88">
        <f t="shared" si="3"/>
        <v>1.712</v>
      </c>
      <c r="W25" s="88">
        <f t="shared" si="3"/>
        <v>1.601</v>
      </c>
      <c r="X25" s="88">
        <f t="shared" si="3"/>
        <v>1.556</v>
      </c>
      <c r="Y25" s="88">
        <f t="shared" si="3"/>
        <v>1.734</v>
      </c>
      <c r="Z25" s="89" t="str">
        <f t="shared" si="3"/>
        <v/>
      </c>
      <c r="AA25" s="90">
        <f>SUM(AA19:AA24)</f>
        <v>29.608000000000001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88.596000000000004</v>
      </c>
      <c r="O29" s="77">
        <v>100.229</v>
      </c>
      <c r="P29" s="77">
        <v>110.319</v>
      </c>
      <c r="Q29" s="77">
        <v>130.94200000000001</v>
      </c>
      <c r="R29" s="77">
        <v>155.131</v>
      </c>
      <c r="S29" s="77">
        <v>114.199</v>
      </c>
      <c r="T29" s="77">
        <v>97.823999999999998</v>
      </c>
      <c r="U29" s="77">
        <v>91.620999999999995</v>
      </c>
      <c r="V29" s="77">
        <v>111.07</v>
      </c>
      <c r="W29" s="77">
        <v>135.55099999999999</v>
      </c>
      <c r="X29" s="77">
        <v>94.575000000000003</v>
      </c>
      <c r="Y29" s="77">
        <v>96.6</v>
      </c>
      <c r="Z29" s="78"/>
      <c r="AA29" s="79">
        <f>SUM(B29:Z29)</f>
        <v>1326.6569999999997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88.596000000000004</v>
      </c>
      <c r="O31" s="62">
        <f t="shared" si="4"/>
        <v>100.229</v>
      </c>
      <c r="P31" s="62">
        <f t="shared" si="4"/>
        <v>110.319</v>
      </c>
      <c r="Q31" s="62">
        <f t="shared" si="4"/>
        <v>130.94200000000001</v>
      </c>
      <c r="R31" s="62">
        <f t="shared" si="4"/>
        <v>155.131</v>
      </c>
      <c r="S31" s="62">
        <f t="shared" si="4"/>
        <v>114.199</v>
      </c>
      <c r="T31" s="62">
        <f t="shared" si="4"/>
        <v>97.823999999999998</v>
      </c>
      <c r="U31" s="62">
        <f t="shared" si="4"/>
        <v>91.620999999999995</v>
      </c>
      <c r="V31" s="62">
        <f t="shared" si="4"/>
        <v>111.07</v>
      </c>
      <c r="W31" s="62">
        <f t="shared" si="4"/>
        <v>135.55099999999999</v>
      </c>
      <c r="X31" s="62">
        <f t="shared" si="4"/>
        <v>94.575000000000003</v>
      </c>
      <c r="Y31" s="62">
        <f t="shared" si="4"/>
        <v>96.6</v>
      </c>
      <c r="Z31" s="63" t="str">
        <f t="shared" si="4"/>
        <v/>
      </c>
      <c r="AA31" s="64">
        <f>SUM(AA28:AA30)</f>
        <v>1326.6569999999997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78.400000000000006</v>
      </c>
      <c r="O38" s="99">
        <v>89.5</v>
      </c>
      <c r="P38" s="99">
        <v>120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287.89999999999998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78.400000000000006</v>
      </c>
      <c r="O39" s="88">
        <f t="shared" si="6"/>
        <v>89.5</v>
      </c>
      <c r="P39" s="88">
        <f t="shared" si="6"/>
        <v>120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287.89999999999998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78.400000000000006</v>
      </c>
      <c r="O46" s="99">
        <v>89.5</v>
      </c>
      <c r="P46" s="99">
        <v>120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287.89999999999998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78.400000000000006</v>
      </c>
      <c r="O48" s="88">
        <f t="shared" si="8"/>
        <v>89.5</v>
      </c>
      <c r="P48" s="88">
        <f t="shared" si="8"/>
        <v>120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287.89999999999998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166.99600000000001</v>
      </c>
      <c r="O51" s="88">
        <f t="shared" si="10"/>
        <v>189.72899999999998</v>
      </c>
      <c r="P51" s="88">
        <f t="shared" si="10"/>
        <v>230.31900000000002</v>
      </c>
      <c r="Q51" s="88">
        <f t="shared" si="10"/>
        <v>130.94200000000001</v>
      </c>
      <c r="R51" s="88">
        <f t="shared" si="10"/>
        <v>155.131</v>
      </c>
      <c r="S51" s="88">
        <f t="shared" si="10"/>
        <v>114.19900000000001</v>
      </c>
      <c r="T51" s="88">
        <f t="shared" si="10"/>
        <v>97.823999999999998</v>
      </c>
      <c r="U51" s="88">
        <f t="shared" si="10"/>
        <v>91.621000000000009</v>
      </c>
      <c r="V51" s="88">
        <f t="shared" si="10"/>
        <v>111.07000000000001</v>
      </c>
      <c r="W51" s="88">
        <f t="shared" si="10"/>
        <v>135.55099999999999</v>
      </c>
      <c r="X51" s="88">
        <f t="shared" si="10"/>
        <v>94.575000000000003</v>
      </c>
      <c r="Y51" s="88">
        <f t="shared" si="10"/>
        <v>96.6</v>
      </c>
      <c r="Z51" s="89" t="str">
        <f t="shared" si="10"/>
        <v/>
      </c>
      <c r="AA51" s="104">
        <f>SUM(B51:Z51)</f>
        <v>1614.557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166.95299999999997</v>
      </c>
      <c r="O4" s="18">
        <v>189.71099999999998</v>
      </c>
      <c r="P4" s="18">
        <v>230.3669999999999</v>
      </c>
      <c r="Q4" s="18">
        <v>130.95400000000001</v>
      </c>
      <c r="R4" s="18">
        <v>155.15100000000001</v>
      </c>
      <c r="S4" s="18">
        <v>114.23</v>
      </c>
      <c r="T4" s="18">
        <v>97.824000000000012</v>
      </c>
      <c r="U4" s="18">
        <v>91.620999999999981</v>
      </c>
      <c r="V4" s="18">
        <v>111.05200000000002</v>
      </c>
      <c r="W4" s="18">
        <v>135.56399999999999</v>
      </c>
      <c r="X4" s="18">
        <v>94.580999999999989</v>
      </c>
      <c r="Y4" s="18">
        <v>96.565999999999988</v>
      </c>
      <c r="Z4" s="19"/>
      <c r="AA4" s="20">
        <f>SUM(B4:Z4)</f>
        <v>1614.5740000000003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72.760000000000005</v>
      </c>
      <c r="O7" s="28">
        <v>54</v>
      </c>
      <c r="P7" s="28">
        <v>74.53</v>
      </c>
      <c r="Q7" s="28">
        <v>108</v>
      </c>
      <c r="R7" s="28">
        <v>134.22</v>
      </c>
      <c r="S7" s="28">
        <v>160</v>
      </c>
      <c r="T7" s="28">
        <v>124</v>
      </c>
      <c r="U7" s="28">
        <v>124</v>
      </c>
      <c r="V7" s="28">
        <v>151.69999999999999</v>
      </c>
      <c r="W7" s="28">
        <v>134.5</v>
      </c>
      <c r="X7" s="28">
        <v>129.57</v>
      </c>
      <c r="Y7" s="28">
        <v>122</v>
      </c>
      <c r="Z7" s="29"/>
      <c r="AA7" s="30">
        <f>IF(SUM(B7:Z7)&lt;&gt;0,AVERAGEIF(B7:Z7,"&lt;&gt;"""),"")</f>
        <v>115.77333333333333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9.5779999999999994</v>
      </c>
      <c r="O12" s="52">
        <v>9.6289999999999996</v>
      </c>
      <c r="P12" s="52">
        <v>9.2240000000000002</v>
      </c>
      <c r="Q12" s="52"/>
      <c r="R12" s="52"/>
      <c r="S12" s="52"/>
      <c r="T12" s="52">
        <v>22.503999999999998</v>
      </c>
      <c r="U12" s="52">
        <v>29.364999999999998</v>
      </c>
      <c r="V12" s="52"/>
      <c r="W12" s="52"/>
      <c r="X12" s="52"/>
      <c r="Y12" s="52"/>
      <c r="Z12" s="53"/>
      <c r="AA12" s="54">
        <f t="shared" si="0"/>
        <v>80.3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117.93899999999999</v>
      </c>
      <c r="O14" s="57">
        <v>154.33199999999999</v>
      </c>
      <c r="P14" s="57">
        <v>185.51899999999998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457.78999999999996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127.517</v>
      </c>
      <c r="O16" s="62">
        <f t="shared" si="1"/>
        <v>163.96099999999998</v>
      </c>
      <c r="P16" s="62">
        <f t="shared" si="1"/>
        <v>194.74299999999997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22.503999999999998</v>
      </c>
      <c r="U16" s="62">
        <f t="shared" si="1"/>
        <v>29.364999999999998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538.08999999999992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1.006</v>
      </c>
      <c r="O20" s="77">
        <v>0.77300000000000002</v>
      </c>
      <c r="P20" s="77">
        <v>0.74099999999999999</v>
      </c>
      <c r="Q20" s="77">
        <v>2.585</v>
      </c>
      <c r="R20" s="77">
        <v>17.423000000000002</v>
      </c>
      <c r="S20" s="77">
        <v>8.3439999999999994</v>
      </c>
      <c r="T20" s="77">
        <v>32.682000000000002</v>
      </c>
      <c r="U20" s="77">
        <v>25.588000000000001</v>
      </c>
      <c r="V20" s="77">
        <v>10.012</v>
      </c>
      <c r="W20" s="77">
        <v>7.9510000000000005</v>
      </c>
      <c r="X20" s="77">
        <v>18.5</v>
      </c>
      <c r="Y20" s="77">
        <v>7.3190000000000008</v>
      </c>
      <c r="Z20" s="78"/>
      <c r="AA20" s="79">
        <f t="shared" si="2"/>
        <v>132.92399999999998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38.43</v>
      </c>
      <c r="O21" s="81">
        <v>24.977</v>
      </c>
      <c r="P21" s="81">
        <v>34.882999999999996</v>
      </c>
      <c r="Q21" s="81">
        <v>40.069000000000003</v>
      </c>
      <c r="R21" s="81">
        <v>53.527999999999999</v>
      </c>
      <c r="S21" s="81">
        <v>16.085999999999999</v>
      </c>
      <c r="T21" s="81">
        <v>42.637999999999998</v>
      </c>
      <c r="U21" s="81">
        <v>36.667999999999999</v>
      </c>
      <c r="V21" s="81">
        <v>40.940000000000005</v>
      </c>
      <c r="W21" s="81">
        <v>23.712999999999997</v>
      </c>
      <c r="X21" s="81">
        <v>28.081</v>
      </c>
      <c r="Y21" s="81">
        <v>17.747</v>
      </c>
      <c r="Z21" s="78"/>
      <c r="AA21" s="79">
        <f t="shared" si="2"/>
        <v>397.76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39.436</v>
      </c>
      <c r="O25" s="88">
        <f t="shared" si="3"/>
        <v>25.75</v>
      </c>
      <c r="P25" s="88">
        <f t="shared" si="3"/>
        <v>35.623999999999995</v>
      </c>
      <c r="Q25" s="88">
        <f t="shared" si="3"/>
        <v>42.654000000000003</v>
      </c>
      <c r="R25" s="88">
        <f t="shared" si="3"/>
        <v>70.950999999999993</v>
      </c>
      <c r="S25" s="88">
        <f t="shared" si="3"/>
        <v>24.43</v>
      </c>
      <c r="T25" s="88">
        <f t="shared" si="3"/>
        <v>75.319999999999993</v>
      </c>
      <c r="U25" s="88">
        <f t="shared" si="3"/>
        <v>62.256</v>
      </c>
      <c r="V25" s="88">
        <f t="shared" si="3"/>
        <v>50.952000000000005</v>
      </c>
      <c r="W25" s="88">
        <f t="shared" si="3"/>
        <v>31.663999999999998</v>
      </c>
      <c r="X25" s="88">
        <f t="shared" si="3"/>
        <v>46.581000000000003</v>
      </c>
      <c r="Y25" s="88">
        <f t="shared" si="3"/>
        <v>25.066000000000003</v>
      </c>
      <c r="Z25" s="89">
        <f t="shared" si="3"/>
        <v>0</v>
      </c>
      <c r="AA25" s="90">
        <f t="shared" si="3"/>
        <v>530.68399999999997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166.953</v>
      </c>
      <c r="O29" s="77">
        <v>189.71100000000001</v>
      </c>
      <c r="P29" s="77">
        <v>230.36699999999999</v>
      </c>
      <c r="Q29" s="77">
        <v>42.654000000000003</v>
      </c>
      <c r="R29" s="77">
        <v>70.950999999999993</v>
      </c>
      <c r="S29" s="77">
        <v>24.43</v>
      </c>
      <c r="T29" s="77">
        <v>97.823999999999998</v>
      </c>
      <c r="U29" s="77">
        <v>91.620999999999995</v>
      </c>
      <c r="V29" s="77">
        <v>50.951999999999998</v>
      </c>
      <c r="W29" s="77">
        <v>31.664000000000001</v>
      </c>
      <c r="X29" s="77">
        <v>46.581000000000003</v>
      </c>
      <c r="Y29" s="77">
        <v>25.065999999999999</v>
      </c>
      <c r="Z29" s="78"/>
      <c r="AA29" s="79">
        <f>SUM(B29:Z29)</f>
        <v>1068.7739999999999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166.953</v>
      </c>
      <c r="O31" s="62">
        <f t="shared" si="4"/>
        <v>189.71100000000001</v>
      </c>
      <c r="P31" s="62">
        <f t="shared" si="4"/>
        <v>230.36699999999999</v>
      </c>
      <c r="Q31" s="62">
        <f t="shared" si="4"/>
        <v>42.654000000000003</v>
      </c>
      <c r="R31" s="62">
        <f t="shared" si="4"/>
        <v>70.950999999999993</v>
      </c>
      <c r="S31" s="62">
        <f t="shared" si="4"/>
        <v>24.43</v>
      </c>
      <c r="T31" s="62">
        <f t="shared" si="4"/>
        <v>97.823999999999998</v>
      </c>
      <c r="U31" s="62">
        <f t="shared" si="4"/>
        <v>91.620999999999995</v>
      </c>
      <c r="V31" s="62">
        <f t="shared" si="4"/>
        <v>50.951999999999998</v>
      </c>
      <c r="W31" s="62">
        <f t="shared" si="4"/>
        <v>31.664000000000001</v>
      </c>
      <c r="X31" s="62">
        <f t="shared" si="4"/>
        <v>46.581000000000003</v>
      </c>
      <c r="Y31" s="62">
        <f t="shared" si="4"/>
        <v>25.065999999999999</v>
      </c>
      <c r="Z31" s="63">
        <f t="shared" si="4"/>
        <v>0</v>
      </c>
      <c r="AA31" s="64">
        <f t="shared" si="4"/>
        <v>1068.7739999999999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88.3</v>
      </c>
      <c r="R38" s="99">
        <v>84.2</v>
      </c>
      <c r="S38" s="99">
        <v>89.8</v>
      </c>
      <c r="T38" s="99"/>
      <c r="U38" s="99"/>
      <c r="V38" s="99">
        <v>60.1</v>
      </c>
      <c r="W38" s="99">
        <v>103.9</v>
      </c>
      <c r="X38" s="99">
        <v>48</v>
      </c>
      <c r="Y38" s="99">
        <v>71.5</v>
      </c>
      <c r="Z38" s="100"/>
      <c r="AA38" s="79">
        <f t="shared" si="5"/>
        <v>545.80000000000007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88.3</v>
      </c>
      <c r="R39" s="88">
        <f t="shared" si="6"/>
        <v>84.2</v>
      </c>
      <c r="S39" s="88">
        <f t="shared" si="6"/>
        <v>89.8</v>
      </c>
      <c r="T39" s="88">
        <f t="shared" si="6"/>
        <v>0</v>
      </c>
      <c r="U39" s="88">
        <f t="shared" si="6"/>
        <v>0</v>
      </c>
      <c r="V39" s="88">
        <f t="shared" si="6"/>
        <v>60.1</v>
      </c>
      <c r="W39" s="88">
        <f t="shared" si="6"/>
        <v>103.9</v>
      </c>
      <c r="X39" s="88">
        <f t="shared" si="6"/>
        <v>48</v>
      </c>
      <c r="Y39" s="88">
        <f t="shared" si="6"/>
        <v>71.5</v>
      </c>
      <c r="Z39" s="89">
        <f t="shared" si="6"/>
        <v>0</v>
      </c>
      <c r="AA39" s="90">
        <f t="shared" si="5"/>
        <v>545.80000000000007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88.3</v>
      </c>
      <c r="R46" s="99">
        <v>84.2</v>
      </c>
      <c r="S46" s="99">
        <v>89.8</v>
      </c>
      <c r="T46" s="99"/>
      <c r="U46" s="99"/>
      <c r="V46" s="99">
        <v>60.1</v>
      </c>
      <c r="W46" s="99">
        <v>103.9</v>
      </c>
      <c r="X46" s="99">
        <v>48</v>
      </c>
      <c r="Y46" s="99">
        <v>71.5</v>
      </c>
      <c r="Z46" s="100"/>
      <c r="AA46" s="79">
        <f t="shared" si="7"/>
        <v>545.80000000000007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88.3</v>
      </c>
      <c r="R48" s="88">
        <f t="shared" si="8"/>
        <v>84.2</v>
      </c>
      <c r="S48" s="88">
        <f t="shared" si="8"/>
        <v>89.8</v>
      </c>
      <c r="T48" s="88">
        <f t="shared" si="8"/>
        <v>0</v>
      </c>
      <c r="U48" s="88">
        <f t="shared" si="8"/>
        <v>0</v>
      </c>
      <c r="V48" s="88">
        <f t="shared" si="8"/>
        <v>60.1</v>
      </c>
      <c r="W48" s="88">
        <f t="shared" si="8"/>
        <v>103.9</v>
      </c>
      <c r="X48" s="88">
        <f t="shared" si="8"/>
        <v>48</v>
      </c>
      <c r="Y48" s="88">
        <f t="shared" si="8"/>
        <v>71.5</v>
      </c>
      <c r="Z48" s="89">
        <f t="shared" si="8"/>
        <v>0</v>
      </c>
      <c r="AA48" s="90">
        <f t="shared" si="7"/>
        <v>545.80000000000007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166.953</v>
      </c>
      <c r="O51" s="88">
        <f t="shared" si="10"/>
        <v>189.71099999999998</v>
      </c>
      <c r="P51" s="88">
        <f t="shared" si="10"/>
        <v>230.36699999999996</v>
      </c>
      <c r="Q51" s="88">
        <f t="shared" si="10"/>
        <v>130.95400000000001</v>
      </c>
      <c r="R51" s="88">
        <f t="shared" si="10"/>
        <v>155.15100000000001</v>
      </c>
      <c r="S51" s="88">
        <f t="shared" si="10"/>
        <v>114.22999999999999</v>
      </c>
      <c r="T51" s="88">
        <f t="shared" si="10"/>
        <v>97.823999999999984</v>
      </c>
      <c r="U51" s="88">
        <f t="shared" si="10"/>
        <v>91.620999999999995</v>
      </c>
      <c r="V51" s="88">
        <f t="shared" si="10"/>
        <v>111.05200000000001</v>
      </c>
      <c r="W51" s="88">
        <f t="shared" si="10"/>
        <v>135.56399999999999</v>
      </c>
      <c r="X51" s="88">
        <f t="shared" si="10"/>
        <v>94.581000000000003</v>
      </c>
      <c r="Y51" s="88">
        <f t="shared" si="10"/>
        <v>96.566000000000003</v>
      </c>
      <c r="Z51" s="89">
        <f t="shared" si="10"/>
        <v>0</v>
      </c>
      <c r="AA51" s="104">
        <f>SUM(B51:Z51)</f>
        <v>1614.5740000000001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-78.400000000000006</v>
      </c>
      <c r="O4" s="18">
        <v>-89.5</v>
      </c>
      <c r="P4" s="18">
        <v>-120</v>
      </c>
      <c r="Q4" s="18">
        <v>88.3</v>
      </c>
      <c r="R4" s="18">
        <v>84.2</v>
      </c>
      <c r="S4" s="18">
        <v>89.8</v>
      </c>
      <c r="T4" s="18"/>
      <c r="U4" s="18"/>
      <c r="V4" s="18">
        <v>60.1</v>
      </c>
      <c r="W4" s="18">
        <v>103.9</v>
      </c>
      <c r="X4" s="18">
        <v>48</v>
      </c>
      <c r="Y4" s="18">
        <v>71.5</v>
      </c>
      <c r="Z4" s="19"/>
      <c r="AA4" s="111">
        <f>SUM(B4:Z4)</f>
        <v>257.90000000000003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72.760000000000005</v>
      </c>
      <c r="O7" s="117">
        <v>54</v>
      </c>
      <c r="P7" s="117">
        <v>74.53</v>
      </c>
      <c r="Q7" s="117">
        <v>108</v>
      </c>
      <c r="R7" s="117">
        <v>134.22</v>
      </c>
      <c r="S7" s="117">
        <v>160</v>
      </c>
      <c r="T7" s="117">
        <v>124</v>
      </c>
      <c r="U7" s="117">
        <v>124</v>
      </c>
      <c r="V7" s="117">
        <v>151.69999999999999</v>
      </c>
      <c r="W7" s="117">
        <v>134.5</v>
      </c>
      <c r="X7" s="117">
        <v>129.57</v>
      </c>
      <c r="Y7" s="117">
        <v>122</v>
      </c>
      <c r="Z7" s="118"/>
      <c r="AA7" s="119">
        <f>IF(SUM(B7:Z7)&lt;&gt;0,AVERAGEIF(B7:Z7,"&lt;&gt;"""),"")</f>
        <v>115.77333333333333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78.400000000000006</v>
      </c>
      <c r="O15" s="133">
        <v>89.5</v>
      </c>
      <c r="P15" s="133">
        <v>120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287.89999999999998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78.400000000000006</v>
      </c>
      <c r="O16" s="135">
        <f t="shared" si="1"/>
        <v>89.5</v>
      </c>
      <c r="P16" s="135">
        <f t="shared" si="1"/>
        <v>120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287.89999999999998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88.3</v>
      </c>
      <c r="R23" s="133">
        <v>84.2</v>
      </c>
      <c r="S23" s="133">
        <v>89.8</v>
      </c>
      <c r="T23" s="133"/>
      <c r="U23" s="133"/>
      <c r="V23" s="133">
        <v>60.1</v>
      </c>
      <c r="W23" s="133">
        <v>103.9</v>
      </c>
      <c r="X23" s="133">
        <v>48</v>
      </c>
      <c r="Y23" s="133">
        <v>71.5</v>
      </c>
      <c r="Z23" s="131"/>
      <c r="AA23" s="132">
        <f t="shared" si="2"/>
        <v>545.80000000000007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88.3</v>
      </c>
      <c r="R24" s="135">
        <f t="shared" si="3"/>
        <v>84.2</v>
      </c>
      <c r="S24" s="135">
        <f t="shared" si="3"/>
        <v>89.8</v>
      </c>
      <c r="T24" s="135">
        <f t="shared" si="3"/>
        <v>0</v>
      </c>
      <c r="U24" s="135">
        <f t="shared" si="3"/>
        <v>0</v>
      </c>
      <c r="V24" s="135">
        <f t="shared" si="3"/>
        <v>60.1</v>
      </c>
      <c r="W24" s="135">
        <f t="shared" si="3"/>
        <v>103.9</v>
      </c>
      <c r="X24" s="135">
        <f t="shared" si="3"/>
        <v>48</v>
      </c>
      <c r="Y24" s="135">
        <f t="shared" si="3"/>
        <v>71.5</v>
      </c>
      <c r="Z24" s="136" t="str">
        <f t="shared" si="3"/>
        <v/>
      </c>
      <c r="AA24" s="90">
        <f t="shared" si="2"/>
        <v>545.80000000000007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2023-03-08T09:19:24Z</dcterms:created>
  <dcterms:modified xsi:type="dcterms:W3CDTF">2023-03-08T09:19:25Z</dcterms:modified>
</cp:coreProperties>
</file>