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<sst xmlns="http://schemas.openxmlformats.org/spreadsheetml/2006/main" count="117" uniqueCount="53">
  <si>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07/03/2023 11:19:23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</si>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</sst>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41.683</c:v>
                </c:pt>
                <c:pt idx="13">
                  <c:v>36</c:v>
                </c:pt>
                <c:pt idx="14">
                  <c:v>23.141999999999999</c:v>
                </c:pt>
                <c:pt idx="15">
                  <c:v>163.904</c:v>
                </c:pt>
                <c:pt idx="16">
                  <c:v>142.63300000000001</c:v>
                </c:pt>
                <c:pt idx="17">
                  <c:v>110</c:v>
                </c:pt>
                <c:pt idx="18">
                  <c:v>91.231999999999999</c:v>
                </c:pt>
                <c:pt idx="19">
                  <c:v>107.65799999999999</c:v>
                </c:pt>
                <c:pt idx="20">
                  <c:v>107.96000000000001</c:v>
                </c:pt>
                <c:pt idx="21">
                  <c:v>83.319000000000003</c:v>
                </c:pt>
                <c:pt idx="22">
                  <c:v>25.907</c:v>
                </c:pt>
                <c:pt idx="23">
                  <c:v>13.749000000000001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186296"/>
        <c:axId val="255186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41.848999999999997</c:v>
                </c:pt>
                <c:pt idx="13">
                  <c:v>52.157000000000004</c:v>
                </c:pt>
                <c:pt idx="14">
                  <c:v>31.172999999999998</c:v>
                </c:pt>
                <c:pt idx="15">
                  <c:v>170.02699999999999</c:v>
                </c:pt>
                <c:pt idx="16">
                  <c:v>153.57</c:v>
                </c:pt>
                <c:pt idx="17">
                  <c:v>124.57199999999999</c:v>
                </c:pt>
                <c:pt idx="18">
                  <c:v>93.674000000000007</c:v>
                </c:pt>
                <c:pt idx="19">
                  <c:v>113.24600000000001</c:v>
                </c:pt>
                <c:pt idx="20">
                  <c:v>121.60300000000001</c:v>
                </c:pt>
                <c:pt idx="21">
                  <c:v>88.129000000000005</c:v>
                </c:pt>
                <c:pt idx="22">
                  <c:v>32.207000000000001</c:v>
                </c:pt>
                <c:pt idx="23">
                  <c:v>29.908000000000001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186296"/>
        <c:axId val="255186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75.11</c:v>
                </c:pt>
                <c:pt idx="13">
                  <c:v>65</c:v>
                </c:pt>
                <c:pt idx="14">
                  <c:v>79</c:v>
                </c:pt>
                <c:pt idx="15">
                  <c:v>99.79</c:v>
                </c:pt>
                <c:pt idx="16">
                  <c:v>114.03</c:v>
                </c:pt>
                <c:pt idx="17">
                  <c:v>130.62</c:v>
                </c:pt>
                <c:pt idx="18">
                  <c:v>106.95</c:v>
                </c:pt>
                <c:pt idx="19">
                  <c:v>111.19</c:v>
                </c:pt>
                <c:pt idx="20">
                  <c:v>94.02</c:v>
                </c:pt>
                <c:pt idx="21">
                  <c:v>86.14</c:v>
                </c:pt>
                <c:pt idx="22">
                  <c:v>79</c:v>
                </c:pt>
                <c:pt idx="23">
                  <c:v>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187472"/>
        <c:axId val="255187080"/>
      </c:lineChart>
      <c:catAx>
        <c:axId val="255186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186688"/>
        <c:crosses val="autoZero"/>
        <c:auto val="1"/>
        <c:lblAlgn val="ctr"/>
        <c:lblOffset val="100"/>
        <c:noMultiLvlLbl val="0"/>
      </c:catAx>
      <c:valAx>
        <c:axId val="25518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186296"/>
        <c:crosses val="autoZero"/>
        <c:crossBetween val="between"/>
      </c:valAx>
      <c:valAx>
        <c:axId val="255187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187472"/>
        <c:crosses val="max"/>
        <c:crossBetween val="between"/>
      </c:valAx>
      <c:catAx>
        <c:axId val="255187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5187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41.848999999999997</v>
      </c>
      <c r="O4" s="18">
        <v>52.152999999999992</v>
      </c>
      <c r="P4" s="18">
        <v>31.172999999999998</v>
      </c>
      <c r="Q4" s="18">
        <v>170.03200000000001</v>
      </c>
      <c r="R4" s="18">
        <v>153.60999999999999</v>
      </c>
      <c r="S4" s="18">
        <v>124.55599999999998</v>
      </c>
      <c r="T4" s="18">
        <v>93.674000000000007</v>
      </c>
      <c r="U4" s="18">
        <v>113.246</v>
      </c>
      <c r="V4" s="18">
        <v>121.60299999999999</v>
      </c>
      <c r="W4" s="18">
        <v>88.129000000000005</v>
      </c>
      <c r="X4" s="18">
        <v>32.207000000000001</v>
      </c>
      <c r="Y4" s="18">
        <v>29.908000000000001</v>
      </c>
      <c r="Z4" s="19"/>
      <c r="AA4" s="20">
        <f>SUM(B4:Z4)</f>
        <v>1052.1399999999999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75.11</v>
      </c>
      <c r="O7" s="28">
        <v>65</v>
      </c>
      <c r="P7" s="28">
        <v>79</v>
      </c>
      <c r="Q7" s="28">
        <v>99.79</v>
      </c>
      <c r="R7" s="28">
        <v>114.03</v>
      </c>
      <c r="S7" s="28">
        <v>130.62</v>
      </c>
      <c r="T7" s="28">
        <v>106.95</v>
      </c>
      <c r="U7" s="28">
        <v>111.19</v>
      </c>
      <c r="V7" s="28">
        <v>94.02</v>
      </c>
      <c r="W7" s="28">
        <v>86.14</v>
      </c>
      <c r="X7" s="28">
        <v>79</v>
      </c>
      <c r="Y7" s="28">
        <v>79</v>
      </c>
      <c r="Z7" s="29"/>
      <c r="AA7" s="30">
        <f>IF(SUM(B7:Z7)&lt;&gt;0,AVERAGEIF(B7:Z7,"&lt;&gt;"""),"")</f>
        <v>93.320833333333326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41.683</v>
      </c>
      <c r="O14" s="57">
        <v>36</v>
      </c>
      <c r="P14" s="57">
        <v>23.141999999999999</v>
      </c>
      <c r="Q14" s="57">
        <v>163.904</v>
      </c>
      <c r="R14" s="57">
        <v>142.63300000000001</v>
      </c>
      <c r="S14" s="57">
        <v>110</v>
      </c>
      <c r="T14" s="57">
        <v>91.231999999999999</v>
      </c>
      <c r="U14" s="57">
        <v>107.65799999999999</v>
      </c>
      <c r="V14" s="57">
        <v>107.96000000000001</v>
      </c>
      <c r="W14" s="57">
        <v>83.319000000000003</v>
      </c>
      <c r="X14" s="57">
        <v>25.907</v>
      </c>
      <c r="Y14" s="57">
        <v>13.749000000000001</v>
      </c>
      <c r="Z14" s="58"/>
      <c r="AA14" s="59">
        <f t="shared" si="0"/>
        <v>947.18700000000001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41.683</v>
      </c>
      <c r="O16" s="62">
        <f t="shared" si="1"/>
        <v>36</v>
      </c>
      <c r="P16" s="62">
        <f t="shared" si="1"/>
        <v>23.141999999999999</v>
      </c>
      <c r="Q16" s="62">
        <f t="shared" si="1"/>
        <v>163.904</v>
      </c>
      <c r="R16" s="62">
        <f t="shared" si="1"/>
        <v>142.63300000000001</v>
      </c>
      <c r="S16" s="62">
        <f t="shared" si="1"/>
        <v>110</v>
      </c>
      <c r="T16" s="62">
        <f t="shared" si="1"/>
        <v>91.231999999999999</v>
      </c>
      <c r="U16" s="62">
        <f t="shared" si="1"/>
        <v>107.65799999999999</v>
      </c>
      <c r="V16" s="62">
        <f t="shared" si="1"/>
        <v>107.96000000000001</v>
      </c>
      <c r="W16" s="62">
        <f t="shared" si="1"/>
        <v>83.319000000000003</v>
      </c>
      <c r="X16" s="62">
        <f t="shared" si="1"/>
        <v>25.907</v>
      </c>
      <c r="Y16" s="62">
        <f t="shared" si="1"/>
        <v>13.749000000000001</v>
      </c>
      <c r="Z16" s="63" t="str">
        <f t="shared" si="1"/>
        <v/>
      </c>
      <c r="AA16" s="64">
        <f>SUM(AA10:AA15)</f>
        <v>947.18700000000001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0.16600000000000001</v>
      </c>
      <c r="O21" s="81">
        <v>3.4530000000000003</v>
      </c>
      <c r="P21" s="81">
        <v>8.0309999999999988</v>
      </c>
      <c r="Q21" s="81">
        <v>6.1280000000000001</v>
      </c>
      <c r="R21" s="81">
        <v>10.977</v>
      </c>
      <c r="S21" s="81">
        <v>14.555999999999997</v>
      </c>
      <c r="T21" s="81">
        <v>2.4419999999999997</v>
      </c>
      <c r="U21" s="81">
        <v>5.5880000000000001</v>
      </c>
      <c r="V21" s="81">
        <v>13.643000000000001</v>
      </c>
      <c r="W21" s="81">
        <v>4.8100000000000005</v>
      </c>
      <c r="X21" s="81">
        <v>6.3000000000000007</v>
      </c>
      <c r="Y21" s="81">
        <v>16.158999999999999</v>
      </c>
      <c r="Z21" s="78"/>
      <c r="AA21" s="79">
        <f t="shared" si="2"/>
        <v>92.252999999999986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0.16600000000000001</v>
      </c>
      <c r="O25" s="88">
        <f t="shared" si="3"/>
        <v>3.4530000000000003</v>
      </c>
      <c r="P25" s="88">
        <f t="shared" si="3"/>
        <v>8.0309999999999988</v>
      </c>
      <c r="Q25" s="88">
        <f t="shared" si="3"/>
        <v>6.1280000000000001</v>
      </c>
      <c r="R25" s="88">
        <f t="shared" si="3"/>
        <v>10.977</v>
      </c>
      <c r="S25" s="88">
        <f t="shared" si="3"/>
        <v>14.555999999999997</v>
      </c>
      <c r="T25" s="88">
        <f t="shared" si="3"/>
        <v>2.4419999999999997</v>
      </c>
      <c r="U25" s="88">
        <f t="shared" si="3"/>
        <v>5.5880000000000001</v>
      </c>
      <c r="V25" s="88">
        <f t="shared" si="3"/>
        <v>13.643000000000001</v>
      </c>
      <c r="W25" s="88">
        <f t="shared" si="3"/>
        <v>4.8100000000000005</v>
      </c>
      <c r="X25" s="88">
        <f t="shared" si="3"/>
        <v>6.3000000000000007</v>
      </c>
      <c r="Y25" s="88">
        <f t="shared" si="3"/>
        <v>16.158999999999999</v>
      </c>
      <c r="Z25" s="89" t="str">
        <f t="shared" si="3"/>
        <v/>
      </c>
      <c r="AA25" s="90">
        <f>SUM(AA19:AA24)</f>
        <v>92.252999999999986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41.848999999999997</v>
      </c>
      <c r="O29" s="77">
        <v>39.453000000000003</v>
      </c>
      <c r="P29" s="77">
        <v>31.172999999999998</v>
      </c>
      <c r="Q29" s="77">
        <v>170.03200000000001</v>
      </c>
      <c r="R29" s="77">
        <v>153.61000000000001</v>
      </c>
      <c r="S29" s="77">
        <v>124.556</v>
      </c>
      <c r="T29" s="77">
        <v>93.674000000000007</v>
      </c>
      <c r="U29" s="77">
        <v>113.246</v>
      </c>
      <c r="V29" s="77">
        <v>121.60299999999999</v>
      </c>
      <c r="W29" s="77">
        <v>88.129000000000005</v>
      </c>
      <c r="X29" s="77">
        <v>32.207000000000001</v>
      </c>
      <c r="Y29" s="77">
        <v>29.908000000000001</v>
      </c>
      <c r="Z29" s="78"/>
      <c r="AA29" s="79">
        <f>SUM(B29:Z29)</f>
        <v>1039.4399999999998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41.848999999999997</v>
      </c>
      <c r="O31" s="62">
        <f t="shared" si="4"/>
        <v>39.453000000000003</v>
      </c>
      <c r="P31" s="62">
        <f t="shared" si="4"/>
        <v>31.172999999999998</v>
      </c>
      <c r="Q31" s="62">
        <f t="shared" si="4"/>
        <v>170.03200000000001</v>
      </c>
      <c r="R31" s="62">
        <f t="shared" si="4"/>
        <v>153.61000000000001</v>
      </c>
      <c r="S31" s="62">
        <f t="shared" si="4"/>
        <v>124.556</v>
      </c>
      <c r="T31" s="62">
        <f t="shared" si="4"/>
        <v>93.674000000000007</v>
      </c>
      <c r="U31" s="62">
        <f t="shared" si="4"/>
        <v>113.246</v>
      </c>
      <c r="V31" s="62">
        <f t="shared" si="4"/>
        <v>121.60299999999999</v>
      </c>
      <c r="W31" s="62">
        <f t="shared" si="4"/>
        <v>88.129000000000005</v>
      </c>
      <c r="X31" s="62">
        <f t="shared" si="4"/>
        <v>32.207000000000001</v>
      </c>
      <c r="Y31" s="62">
        <f t="shared" si="4"/>
        <v>29.908000000000001</v>
      </c>
      <c r="Z31" s="63" t="str">
        <f t="shared" si="4"/>
        <v/>
      </c>
      <c r="AA31" s="64">
        <f>SUM(AA28:AA30)</f>
        <v>1039.4399999999998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12.7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12.7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12.7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12.7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41.848999999999997</v>
      </c>
      <c r="O51" s="88">
        <f t="shared" si="10"/>
        <v>52.153000000000006</v>
      </c>
      <c r="P51" s="88">
        <f t="shared" si="10"/>
        <v>31.172999999999998</v>
      </c>
      <c r="Q51" s="88">
        <f t="shared" si="10"/>
        <v>170.03199999999998</v>
      </c>
      <c r="R51" s="88">
        <f t="shared" si="10"/>
        <v>153.61000000000001</v>
      </c>
      <c r="S51" s="88">
        <f t="shared" si="10"/>
        <v>124.556</v>
      </c>
      <c r="T51" s="88">
        <f t="shared" si="10"/>
        <v>93.673999999999992</v>
      </c>
      <c r="U51" s="88">
        <f t="shared" si="10"/>
        <v>113.24599999999998</v>
      </c>
      <c r="V51" s="88">
        <f t="shared" si="10"/>
        <v>121.60300000000001</v>
      </c>
      <c r="W51" s="88">
        <f t="shared" si="10"/>
        <v>88.129000000000005</v>
      </c>
      <c r="X51" s="88">
        <f t="shared" si="10"/>
        <v>32.207000000000001</v>
      </c>
      <c r="Y51" s="88">
        <f t="shared" si="10"/>
        <v>29.908000000000001</v>
      </c>
      <c r="Z51" s="89" t="str">
        <f t="shared" si="10"/>
        <v/>
      </c>
      <c r="AA51" s="104">
        <f>SUM(B51:Z51)</f>
        <v>1052.1399999999999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41.848999999999997</v>
      </c>
      <c r="O4" s="18">
        <v>52.157000000000004</v>
      </c>
      <c r="P4" s="18">
        <v>31.172999999999998</v>
      </c>
      <c r="Q4" s="18">
        <v>170.02699999999999</v>
      </c>
      <c r="R4" s="18">
        <v>153.57</v>
      </c>
      <c r="S4" s="18">
        <v>124.57199999999999</v>
      </c>
      <c r="T4" s="18">
        <v>93.674000000000007</v>
      </c>
      <c r="U4" s="18">
        <v>113.24600000000001</v>
      </c>
      <c r="V4" s="18">
        <v>121.60300000000001</v>
      </c>
      <c r="W4" s="18">
        <v>88.129000000000005</v>
      </c>
      <c r="X4" s="18">
        <v>32.207000000000001</v>
      </c>
      <c r="Y4" s="18">
        <v>29.908000000000001</v>
      </c>
      <c r="Z4" s="19"/>
      <c r="AA4" s="20">
        <f>SUM(B4:Z4)</f>
        <v>1052.1149999999998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75.11</v>
      </c>
      <c r="O7" s="28">
        <v>65</v>
      </c>
      <c r="P7" s="28">
        <v>79</v>
      </c>
      <c r="Q7" s="28">
        <v>99.79</v>
      </c>
      <c r="R7" s="28">
        <v>114.03</v>
      </c>
      <c r="S7" s="28">
        <v>130.62</v>
      </c>
      <c r="T7" s="28">
        <v>106.95</v>
      </c>
      <c r="U7" s="28">
        <v>111.19</v>
      </c>
      <c r="V7" s="28">
        <v>94.02</v>
      </c>
      <c r="W7" s="28">
        <v>86.14</v>
      </c>
      <c r="X7" s="28">
        <v>79</v>
      </c>
      <c r="Y7" s="28">
        <v>79</v>
      </c>
      <c r="Z7" s="29"/>
      <c r="AA7" s="30">
        <f>IF(SUM(B7:Z7)&lt;&gt;0,AVERAGEIF(B7:Z7,"&lt;&gt;"""),"")</f>
        <v>93.320833333333326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</v>
      </c>
      <c r="O12" s="52">
        <v>20</v>
      </c>
      <c r="P12" s="52">
        <v>20</v>
      </c>
      <c r="Q12" s="52">
        <v>37.875</v>
      </c>
      <c r="R12" s="52">
        <v>53.645000000000003</v>
      </c>
      <c r="S12" s="52">
        <v>56</v>
      </c>
      <c r="T12" s="52">
        <v>74.126999999999995</v>
      </c>
      <c r="U12" s="52">
        <v>66.862000000000009</v>
      </c>
      <c r="V12" s="52">
        <v>87.38300000000001</v>
      </c>
      <c r="W12" s="52">
        <v>36.585999999999999</v>
      </c>
      <c r="X12" s="52">
        <v>3.7810000000000001</v>
      </c>
      <c r="Y12" s="52">
        <v>3.782</v>
      </c>
      <c r="Z12" s="53"/>
      <c r="AA12" s="54">
        <f t="shared" si="0"/>
        <v>470.04100000000005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9.3529999999999998</v>
      </c>
      <c r="O14" s="57">
        <v>10.267000000000001</v>
      </c>
      <c r="P14" s="57">
        <v>2.59</v>
      </c>
      <c r="Q14" s="57"/>
      <c r="R14" s="57"/>
      <c r="S14" s="57"/>
      <c r="T14" s="57"/>
      <c r="U14" s="57">
        <v>21.75</v>
      </c>
      <c r="V14" s="57"/>
      <c r="W14" s="57">
        <v>29.007999999999999</v>
      </c>
      <c r="X14" s="57">
        <v>2.4490000000000003</v>
      </c>
      <c r="Y14" s="57">
        <v>2.1140000000000003</v>
      </c>
      <c r="Z14" s="58"/>
      <c r="AA14" s="59">
        <f t="shared" si="0"/>
        <v>77.531000000000006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19.353000000000002</v>
      </c>
      <c r="O16" s="62">
        <f t="shared" si="1"/>
        <v>30.267000000000003</v>
      </c>
      <c r="P16" s="62">
        <f t="shared" si="1"/>
        <v>22.59</v>
      </c>
      <c r="Q16" s="62">
        <f t="shared" si="1"/>
        <v>37.875</v>
      </c>
      <c r="R16" s="62">
        <f t="shared" si="1"/>
        <v>53.645000000000003</v>
      </c>
      <c r="S16" s="62">
        <f t="shared" si="1"/>
        <v>56</v>
      </c>
      <c r="T16" s="62">
        <f t="shared" si="1"/>
        <v>74.126999999999995</v>
      </c>
      <c r="U16" s="62">
        <f t="shared" si="1"/>
        <v>88.612000000000009</v>
      </c>
      <c r="V16" s="62">
        <f t="shared" si="1"/>
        <v>87.38300000000001</v>
      </c>
      <c r="W16" s="62">
        <f t="shared" si="1"/>
        <v>65.593999999999994</v>
      </c>
      <c r="X16" s="62">
        <f t="shared" si="1"/>
        <v>6.23</v>
      </c>
      <c r="Y16" s="62">
        <f t="shared" si="1"/>
        <v>5.8960000000000008</v>
      </c>
      <c r="Z16" s="63" t="str">
        <f t="shared" si="1"/>
        <v/>
      </c>
      <c r="AA16" s="64">
        <f>SUM(AA10:AA15)</f>
        <v>547.57200000000012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8.1590000000000007</v>
      </c>
      <c r="O20" s="77">
        <v>17.410999999999998</v>
      </c>
      <c r="P20" s="77">
        <v>7.0259999999999998</v>
      </c>
      <c r="Q20" s="77">
        <v>6.33</v>
      </c>
      <c r="R20" s="77">
        <v>11.025000000000002</v>
      </c>
      <c r="S20" s="77">
        <v>8.7420000000000009</v>
      </c>
      <c r="T20" s="77">
        <v>17.174999999999997</v>
      </c>
      <c r="U20" s="77">
        <v>22.627999999999997</v>
      </c>
      <c r="V20" s="77">
        <v>32.890000000000008</v>
      </c>
      <c r="W20" s="77">
        <v>19.838999999999999</v>
      </c>
      <c r="X20" s="77">
        <v>23.512999999999995</v>
      </c>
      <c r="Y20" s="77">
        <v>22.852</v>
      </c>
      <c r="Z20" s="78"/>
      <c r="AA20" s="79">
        <f t="shared" si="2"/>
        <v>197.59000000000003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14.337</v>
      </c>
      <c r="O21" s="81">
        <v>4.4790000000000001</v>
      </c>
      <c r="P21" s="81">
        <v>1.5569999999999999</v>
      </c>
      <c r="Q21" s="81">
        <v>1.722</v>
      </c>
      <c r="R21" s="81">
        <v>1</v>
      </c>
      <c r="S21" s="81">
        <v>1.33</v>
      </c>
      <c r="T21" s="81">
        <v>2.3719999999999999</v>
      </c>
      <c r="U21" s="81">
        <v>2.0060000000000002</v>
      </c>
      <c r="V21" s="81">
        <v>1.33</v>
      </c>
      <c r="W21" s="81">
        <v>2.6960000000000002</v>
      </c>
      <c r="X21" s="81">
        <v>2.464</v>
      </c>
      <c r="Y21" s="81">
        <v>1.1599999999999999</v>
      </c>
      <c r="Z21" s="78"/>
      <c r="AA21" s="79">
        <f t="shared" si="2"/>
        <v>36.452999999999989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22.496000000000002</v>
      </c>
      <c r="O25" s="88">
        <f t="shared" si="3"/>
        <v>21.889999999999997</v>
      </c>
      <c r="P25" s="88">
        <f t="shared" si="3"/>
        <v>8.5830000000000002</v>
      </c>
      <c r="Q25" s="88">
        <f t="shared" si="3"/>
        <v>8.0519999999999996</v>
      </c>
      <c r="R25" s="88">
        <f t="shared" si="3"/>
        <v>12.025000000000002</v>
      </c>
      <c r="S25" s="88">
        <f t="shared" si="3"/>
        <v>10.072000000000001</v>
      </c>
      <c r="T25" s="88">
        <f t="shared" si="3"/>
        <v>19.546999999999997</v>
      </c>
      <c r="U25" s="88">
        <f t="shared" si="3"/>
        <v>24.633999999999997</v>
      </c>
      <c r="V25" s="88">
        <f t="shared" si="3"/>
        <v>34.220000000000006</v>
      </c>
      <c r="W25" s="88">
        <f t="shared" si="3"/>
        <v>22.535</v>
      </c>
      <c r="X25" s="88">
        <f t="shared" si="3"/>
        <v>25.976999999999993</v>
      </c>
      <c r="Y25" s="88">
        <f t="shared" si="3"/>
        <v>24.012</v>
      </c>
      <c r="Z25" s="89">
        <f t="shared" si="3"/>
        <v>0</v>
      </c>
      <c r="AA25" s="90">
        <f t="shared" si="3"/>
        <v>234.04300000000001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41.848999999999997</v>
      </c>
      <c r="O29" s="77">
        <v>52.156999999999996</v>
      </c>
      <c r="P29" s="77">
        <v>31.172999999999998</v>
      </c>
      <c r="Q29" s="77">
        <v>45.927</v>
      </c>
      <c r="R29" s="77">
        <v>65.67</v>
      </c>
      <c r="S29" s="77">
        <v>66.072000000000003</v>
      </c>
      <c r="T29" s="77">
        <v>93.674000000000007</v>
      </c>
      <c r="U29" s="77">
        <v>113.246</v>
      </c>
      <c r="V29" s="77">
        <v>121.60299999999999</v>
      </c>
      <c r="W29" s="77">
        <v>88.129000000000005</v>
      </c>
      <c r="X29" s="77">
        <v>32.207000000000001</v>
      </c>
      <c r="Y29" s="77">
        <v>29.908000000000001</v>
      </c>
      <c r="Z29" s="78"/>
      <c r="AA29" s="79">
        <f>SUM(B29:Z29)</f>
        <v>781.61500000000001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41.848999999999997</v>
      </c>
      <c r="O31" s="62">
        <f t="shared" si="4"/>
        <v>52.156999999999996</v>
      </c>
      <c r="P31" s="62">
        <f t="shared" si="4"/>
        <v>31.172999999999998</v>
      </c>
      <c r="Q31" s="62">
        <f t="shared" si="4"/>
        <v>45.927</v>
      </c>
      <c r="R31" s="62">
        <f t="shared" si="4"/>
        <v>65.67</v>
      </c>
      <c r="S31" s="62">
        <f t="shared" si="4"/>
        <v>66.072000000000003</v>
      </c>
      <c r="T31" s="62">
        <f t="shared" si="4"/>
        <v>93.674000000000007</v>
      </c>
      <c r="U31" s="62">
        <f t="shared" si="4"/>
        <v>113.246</v>
      </c>
      <c r="V31" s="62">
        <f t="shared" si="4"/>
        <v>121.60299999999999</v>
      </c>
      <c r="W31" s="62">
        <f t="shared" si="4"/>
        <v>88.129000000000005</v>
      </c>
      <c r="X31" s="62">
        <f t="shared" si="4"/>
        <v>32.207000000000001</v>
      </c>
      <c r="Y31" s="62">
        <f t="shared" si="4"/>
        <v>29.908000000000001</v>
      </c>
      <c r="Z31" s="63">
        <f t="shared" si="4"/>
        <v>0</v>
      </c>
      <c r="AA31" s="64">
        <f t="shared" si="4"/>
        <v>781.61500000000001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124.1</v>
      </c>
      <c r="R38" s="99">
        <v>87.9</v>
      </c>
      <c r="S38" s="99">
        <v>58.5</v>
      </c>
      <c r="T38" s="99"/>
      <c r="U38" s="99"/>
      <c r="V38" s="99"/>
      <c r="W38" s="99"/>
      <c r="X38" s="99"/>
      <c r="Y38" s="99"/>
      <c r="Z38" s="100"/>
      <c r="AA38" s="79">
        <f t="shared" si="5"/>
        <v>270.5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124.1</v>
      </c>
      <c r="R39" s="88">
        <f t="shared" si="6"/>
        <v>87.9</v>
      </c>
      <c r="S39" s="88">
        <f t="shared" si="6"/>
        <v>58.5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124.1</v>
      </c>
      <c r="R46" s="99">
        <v>87.9</v>
      </c>
      <c r="S46" s="99">
        <v>58.5</v>
      </c>
      <c r="T46" s="99"/>
      <c r="U46" s="99"/>
      <c r="V46" s="99"/>
      <c r="W46" s="99"/>
      <c r="X46" s="99"/>
      <c r="Y46" s="99"/>
      <c r="Z46" s="100"/>
      <c r="AA46" s="79">
        <f t="shared" si="7"/>
        <v>270.5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124.1</v>
      </c>
      <c r="R48" s="88">
        <f t="shared" si="8"/>
        <v>87.9</v>
      </c>
      <c r="S48" s="88">
        <f t="shared" si="8"/>
        <v>58.5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41.849000000000004</v>
      </c>
      <c r="O51" s="88">
        <f t="shared" si="10"/>
        <v>52.156999999999996</v>
      </c>
      <c r="P51" s="88">
        <f t="shared" si="10"/>
        <v>31.173000000000002</v>
      </c>
      <c r="Q51" s="88">
        <f t="shared" si="10"/>
        <v>170.02699999999999</v>
      </c>
      <c r="R51" s="88">
        <f t="shared" si="10"/>
        <v>153.57</v>
      </c>
      <c r="S51" s="88">
        <f t="shared" si="10"/>
        <v>124.572</v>
      </c>
      <c r="T51" s="88">
        <f t="shared" si="10"/>
        <v>93.673999999999992</v>
      </c>
      <c r="U51" s="88">
        <f t="shared" si="10"/>
        <v>113.24600000000001</v>
      </c>
      <c r="V51" s="88">
        <f t="shared" si="10"/>
        <v>121.60300000000001</v>
      </c>
      <c r="W51" s="88">
        <f t="shared" si="10"/>
        <v>88.128999999999991</v>
      </c>
      <c r="X51" s="88">
        <f t="shared" si="10"/>
        <v>32.206999999999994</v>
      </c>
      <c r="Y51" s="88">
        <f t="shared" si="10"/>
        <v>29.908000000000001</v>
      </c>
      <c r="Z51" s="89">
        <f t="shared" si="10"/>
        <v>0</v>
      </c>
      <c r="AA51" s="104">
        <f>SUM(B51:Z51)</f>
        <v>1052.1149999999998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-12.7</v>
      </c>
      <c r="P4" s="18"/>
      <c r="Q4" s="18">
        <v>124.1</v>
      </c>
      <c r="R4" s="18">
        <v>87.9</v>
      </c>
      <c r="S4" s="18">
        <v>58.5</v>
      </c>
      <c r="T4" s="18"/>
      <c r="U4" s="18"/>
      <c r="V4" s="18"/>
      <c r="W4" s="18"/>
      <c r="X4" s="18"/>
      <c r="Y4" s="18"/>
      <c r="Z4" s="19"/>
      <c r="AA4" s="111">
        <f>SUM(B4:Z4)</f>
        <v>257.8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75.11</v>
      </c>
      <c r="O7" s="117">
        <v>65</v>
      </c>
      <c r="P7" s="117">
        <v>79</v>
      </c>
      <c r="Q7" s="117">
        <v>99.79</v>
      </c>
      <c r="R7" s="117">
        <v>114.03</v>
      </c>
      <c r="S7" s="117">
        <v>130.62</v>
      </c>
      <c r="T7" s="117">
        <v>106.95</v>
      </c>
      <c r="U7" s="117">
        <v>111.19</v>
      </c>
      <c r="V7" s="117">
        <v>94.02</v>
      </c>
      <c r="W7" s="117">
        <v>86.14</v>
      </c>
      <c r="X7" s="117">
        <v>79</v>
      </c>
      <c r="Y7" s="117">
        <v>79</v>
      </c>
      <c r="Z7" s="118"/>
      <c r="AA7" s="119">
        <f>IF(SUM(B7:Z7)&lt;&gt;0,AVERAGEIF(B7:Z7,"&lt;&gt;"""),"")</f>
        <v>93.320833333333326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12.7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12.7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124.1</v>
      </c>
      <c r="R23" s="133">
        <v>87.9</v>
      </c>
      <c r="S23" s="133">
        <v>58.5</v>
      </c>
      <c r="T23" s="133"/>
      <c r="U23" s="133"/>
      <c r="V23" s="133"/>
      <c r="W23" s="133"/>
      <c r="X23" s="133"/>
      <c r="Y23" s="133"/>
      <c r="Z23" s="131"/>
      <c r="AA23" s="132">
        <f t="shared" si="2"/>
        <v>270.5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124.1</v>
      </c>
      <c r="R24" s="135">
        <f t="shared" si="3"/>
        <v>87.9</v>
      </c>
      <c r="S24" s="135">
        <f t="shared" si="3"/>
        <v>58.5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2023-03-07T09:19:23Z</dcterms:created>
  <dcterms:modified xsi:type="dcterms:W3CDTF">2023-03-07T09:19:24Z</dcterms:modified>
</cp:coreProperties>
</file>