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<sst xmlns="http://schemas.openxmlformats.org/spreadsheetml/2006/main" count="117" uniqueCount="53">
  <si>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06/03/2023 11:31:55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</si>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</sst>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2.6619999999999999</c:v>
                </c:pt>
                <c:pt idx="16">
                  <c:v>26.69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277.93300000000005</c:v>
                </c:pt>
                <c:pt idx="13">
                  <c:v>87.405000000000001</c:v>
                </c:pt>
                <c:pt idx="14">
                  <c:v>281.80099999999999</c:v>
                </c:pt>
                <c:pt idx="15">
                  <c:v>289.74800000000005</c:v>
                </c:pt>
                <c:pt idx="16">
                  <c:v>245.51599999999999</c:v>
                </c:pt>
                <c:pt idx="17">
                  <c:v>162.04599999999999</c:v>
                </c:pt>
                <c:pt idx="18">
                  <c:v>121.592</c:v>
                </c:pt>
                <c:pt idx="19">
                  <c:v>119.629</c:v>
                </c:pt>
                <c:pt idx="20">
                  <c:v>101.03299999999999</c:v>
                </c:pt>
                <c:pt idx="21">
                  <c:v>159.02500000000001</c:v>
                </c:pt>
                <c:pt idx="22">
                  <c:v>104.172</c:v>
                </c:pt>
                <c:pt idx="23">
                  <c:v>20.911999999999999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2229200"/>
        <c:axId val="222229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312.14199999999994</c:v>
                </c:pt>
                <c:pt idx="13">
                  <c:v>118.85699999999999</c:v>
                </c:pt>
                <c:pt idx="14">
                  <c:v>306.387</c:v>
                </c:pt>
                <c:pt idx="15">
                  <c:v>312.82400000000001</c:v>
                </c:pt>
                <c:pt idx="16">
                  <c:v>290.28300000000007</c:v>
                </c:pt>
                <c:pt idx="17">
                  <c:v>180.56600000000003</c:v>
                </c:pt>
                <c:pt idx="18">
                  <c:v>141.20699999999999</c:v>
                </c:pt>
                <c:pt idx="19">
                  <c:v>119.629</c:v>
                </c:pt>
                <c:pt idx="20">
                  <c:v>125.024</c:v>
                </c:pt>
                <c:pt idx="21">
                  <c:v>175.21200000000002</c:v>
                </c:pt>
                <c:pt idx="22">
                  <c:v>119.28400000000001</c:v>
                </c:pt>
                <c:pt idx="23">
                  <c:v>35.966999999999999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229200"/>
        <c:axId val="222229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77.25</c:v>
                </c:pt>
                <c:pt idx="13">
                  <c:v>75</c:v>
                </c:pt>
                <c:pt idx="14">
                  <c:v>94.51</c:v>
                </c:pt>
                <c:pt idx="15">
                  <c:v>133.06</c:v>
                </c:pt>
                <c:pt idx="16">
                  <c:v>153.36000000000001</c:v>
                </c:pt>
                <c:pt idx="17">
                  <c:v>96.55</c:v>
                </c:pt>
                <c:pt idx="18">
                  <c:v>110.73</c:v>
                </c:pt>
                <c:pt idx="19">
                  <c:v>94</c:v>
                </c:pt>
                <c:pt idx="20">
                  <c:v>87.78</c:v>
                </c:pt>
                <c:pt idx="21">
                  <c:v>86</c:v>
                </c:pt>
                <c:pt idx="22">
                  <c:v>75</c:v>
                </c:pt>
                <c:pt idx="23">
                  <c:v>70.8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230376"/>
        <c:axId val="222229984"/>
      </c:lineChart>
      <c:catAx>
        <c:axId val="222229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229592"/>
        <c:crosses val="autoZero"/>
        <c:auto val="1"/>
        <c:lblAlgn val="ctr"/>
        <c:lblOffset val="100"/>
        <c:noMultiLvlLbl val="0"/>
      </c:catAx>
      <c:valAx>
        <c:axId val="222229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229200"/>
        <c:crosses val="autoZero"/>
        <c:crossBetween val="between"/>
      </c:valAx>
      <c:valAx>
        <c:axId val="222229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230376"/>
        <c:crosses val="max"/>
        <c:crossBetween val="between"/>
      </c:valAx>
      <c:catAx>
        <c:axId val="222230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2229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312.14600000000007</v>
      </c>
      <c r="O4" s="18">
        <v>118.83499999999999</v>
      </c>
      <c r="P4" s="18">
        <v>306.40799999999996</v>
      </c>
      <c r="Q4" s="18">
        <v>312.791</v>
      </c>
      <c r="R4" s="18">
        <v>290.24700000000001</v>
      </c>
      <c r="S4" s="18">
        <v>180.56599999999997</v>
      </c>
      <c r="T4" s="18">
        <v>141.20699999999999</v>
      </c>
      <c r="U4" s="18">
        <v>119.629</v>
      </c>
      <c r="V4" s="18">
        <v>125.02399999999999</v>
      </c>
      <c r="W4" s="18">
        <v>175.21200000000002</v>
      </c>
      <c r="X4" s="18">
        <v>119.28399999999999</v>
      </c>
      <c r="Y4" s="18">
        <v>35.966999999999992</v>
      </c>
      <c r="Z4" s="19"/>
      <c r="AA4" s="20">
        <f>SUM(B4:Z4)</f>
        <v>2237.3160000000003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77.25</v>
      </c>
      <c r="O7" s="28">
        <v>75</v>
      </c>
      <c r="P7" s="28">
        <v>94.51</v>
      </c>
      <c r="Q7" s="28">
        <v>133.06</v>
      </c>
      <c r="R7" s="28">
        <v>153.36000000000001</v>
      </c>
      <c r="S7" s="28">
        <v>96.55</v>
      </c>
      <c r="T7" s="28">
        <v>110.73</v>
      </c>
      <c r="U7" s="28">
        <v>94</v>
      </c>
      <c r="V7" s="28">
        <v>87.78</v>
      </c>
      <c r="W7" s="28">
        <v>86</v>
      </c>
      <c r="X7" s="28">
        <v>75</v>
      </c>
      <c r="Y7" s="28">
        <v>70.8</v>
      </c>
      <c r="Z7" s="29"/>
      <c r="AA7" s="30">
        <f>IF(SUM(B7:Z7)&lt;&gt;0,AVERAGEIF(B7:Z7,"&lt;&gt;"""),"")</f>
        <v>96.17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2.6619999999999999</v>
      </c>
      <c r="R12" s="52">
        <v>26.69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29.352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277.93300000000005</v>
      </c>
      <c r="O14" s="57">
        <v>87.405000000000001</v>
      </c>
      <c r="P14" s="57">
        <v>281.80099999999999</v>
      </c>
      <c r="Q14" s="57">
        <v>289.74800000000005</v>
      </c>
      <c r="R14" s="57">
        <v>245.51599999999999</v>
      </c>
      <c r="S14" s="57">
        <v>162.04599999999999</v>
      </c>
      <c r="T14" s="57">
        <v>121.592</v>
      </c>
      <c r="U14" s="57">
        <v>119.629</v>
      </c>
      <c r="V14" s="57">
        <v>101.03299999999999</v>
      </c>
      <c r="W14" s="57">
        <v>159.02500000000001</v>
      </c>
      <c r="X14" s="57">
        <v>104.172</v>
      </c>
      <c r="Y14" s="57">
        <v>20.911999999999999</v>
      </c>
      <c r="Z14" s="58"/>
      <c r="AA14" s="59">
        <f t="shared" si="0"/>
        <v>1970.8120000000004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277.93300000000005</v>
      </c>
      <c r="O16" s="62">
        <f t="shared" si="1"/>
        <v>87.405000000000001</v>
      </c>
      <c r="P16" s="62">
        <f t="shared" si="1"/>
        <v>281.80099999999999</v>
      </c>
      <c r="Q16" s="62">
        <f t="shared" si="1"/>
        <v>292.41000000000003</v>
      </c>
      <c r="R16" s="62">
        <f t="shared" si="1"/>
        <v>272.20600000000002</v>
      </c>
      <c r="S16" s="62">
        <f t="shared" si="1"/>
        <v>162.04599999999999</v>
      </c>
      <c r="T16" s="62">
        <f t="shared" si="1"/>
        <v>121.592</v>
      </c>
      <c r="U16" s="62">
        <f t="shared" si="1"/>
        <v>119.629</v>
      </c>
      <c r="V16" s="62">
        <f t="shared" si="1"/>
        <v>101.03299999999999</v>
      </c>
      <c r="W16" s="62">
        <f t="shared" si="1"/>
        <v>159.02500000000001</v>
      </c>
      <c r="X16" s="62">
        <f t="shared" si="1"/>
        <v>104.172</v>
      </c>
      <c r="Y16" s="62">
        <f t="shared" si="1"/>
        <v>20.911999999999999</v>
      </c>
      <c r="Z16" s="63" t="str">
        <f t="shared" si="1"/>
        <v/>
      </c>
      <c r="AA16" s="64">
        <f>SUM(AA10:AA15)</f>
        <v>2000.1640000000004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10.86</v>
      </c>
      <c r="O20" s="77">
        <v>10.48</v>
      </c>
      <c r="P20" s="77">
        <v>10.083</v>
      </c>
      <c r="Q20" s="77">
        <v>9.67</v>
      </c>
      <c r="R20" s="77">
        <v>9.2590000000000003</v>
      </c>
      <c r="S20" s="77">
        <v>9.08</v>
      </c>
      <c r="T20" s="77">
        <v>8.8249999999999993</v>
      </c>
      <c r="U20" s="77"/>
      <c r="V20" s="77">
        <v>8.0570000000000004</v>
      </c>
      <c r="W20" s="77">
        <v>7.3230000000000004</v>
      </c>
      <c r="X20" s="77">
        <v>7.0540000000000003</v>
      </c>
      <c r="Y20" s="77">
        <v>6.9080000000000004</v>
      </c>
      <c r="Z20" s="78"/>
      <c r="AA20" s="79">
        <f t="shared" si="2"/>
        <v>97.599000000000004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23.353000000000002</v>
      </c>
      <c r="O21" s="81">
        <v>20.949999999999996</v>
      </c>
      <c r="P21" s="81">
        <v>14.523999999999999</v>
      </c>
      <c r="Q21" s="81">
        <v>10.711</v>
      </c>
      <c r="R21" s="81">
        <v>8.782</v>
      </c>
      <c r="S21" s="81">
        <v>9.44</v>
      </c>
      <c r="T21" s="81">
        <v>10.79</v>
      </c>
      <c r="U21" s="81"/>
      <c r="V21" s="81">
        <v>15.933999999999999</v>
      </c>
      <c r="W21" s="81">
        <v>8.8640000000000008</v>
      </c>
      <c r="X21" s="81">
        <v>8.0579999999999998</v>
      </c>
      <c r="Y21" s="81">
        <v>8.1470000000000002</v>
      </c>
      <c r="Z21" s="78"/>
      <c r="AA21" s="79">
        <f t="shared" si="2"/>
        <v>139.55299999999997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34.213000000000001</v>
      </c>
      <c r="O25" s="88">
        <f t="shared" si="3"/>
        <v>31.429999999999996</v>
      </c>
      <c r="P25" s="88">
        <f t="shared" si="3"/>
        <v>24.606999999999999</v>
      </c>
      <c r="Q25" s="88">
        <f t="shared" si="3"/>
        <v>20.381</v>
      </c>
      <c r="R25" s="88">
        <f t="shared" si="3"/>
        <v>18.041</v>
      </c>
      <c r="S25" s="88">
        <f t="shared" si="3"/>
        <v>18.52</v>
      </c>
      <c r="T25" s="88">
        <f t="shared" si="3"/>
        <v>19.614999999999998</v>
      </c>
      <c r="U25" s="88">
        <f t="shared" si="3"/>
        <v>0</v>
      </c>
      <c r="V25" s="88">
        <f t="shared" si="3"/>
        <v>23.991</v>
      </c>
      <c r="W25" s="88">
        <f t="shared" si="3"/>
        <v>16.187000000000001</v>
      </c>
      <c r="X25" s="88">
        <f t="shared" si="3"/>
        <v>15.112</v>
      </c>
      <c r="Y25" s="88">
        <f t="shared" si="3"/>
        <v>15.055</v>
      </c>
      <c r="Z25" s="89" t="str">
        <f t="shared" si="3"/>
        <v/>
      </c>
      <c r="AA25" s="90">
        <f>SUM(AA19:AA24)</f>
        <v>237.15199999999999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312.14600000000002</v>
      </c>
      <c r="O29" s="77">
        <v>118.83499999999999</v>
      </c>
      <c r="P29" s="77">
        <v>306.40800000000002</v>
      </c>
      <c r="Q29" s="77">
        <v>312.791</v>
      </c>
      <c r="R29" s="77">
        <v>290.24700000000001</v>
      </c>
      <c r="S29" s="77">
        <v>180.566</v>
      </c>
      <c r="T29" s="77">
        <v>141.20699999999999</v>
      </c>
      <c r="U29" s="77">
        <v>119.629</v>
      </c>
      <c r="V29" s="77">
        <v>125.024</v>
      </c>
      <c r="W29" s="77">
        <v>175.21199999999999</v>
      </c>
      <c r="X29" s="77">
        <v>119.28400000000001</v>
      </c>
      <c r="Y29" s="77">
        <v>35.966999999999999</v>
      </c>
      <c r="Z29" s="78"/>
      <c r="AA29" s="79">
        <f>SUM(B29:Z29)</f>
        <v>2237.3160000000003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312.14600000000002</v>
      </c>
      <c r="O31" s="62">
        <f t="shared" si="4"/>
        <v>118.83499999999999</v>
      </c>
      <c r="P31" s="62">
        <f t="shared" si="4"/>
        <v>306.40800000000002</v>
      </c>
      <c r="Q31" s="62">
        <f t="shared" si="4"/>
        <v>312.791</v>
      </c>
      <c r="R31" s="62">
        <f t="shared" si="4"/>
        <v>290.24700000000001</v>
      </c>
      <c r="S31" s="62">
        <f t="shared" si="4"/>
        <v>180.566</v>
      </c>
      <c r="T31" s="62">
        <f t="shared" si="4"/>
        <v>141.20699999999999</v>
      </c>
      <c r="U31" s="62">
        <f t="shared" si="4"/>
        <v>119.629</v>
      </c>
      <c r="V31" s="62">
        <f t="shared" si="4"/>
        <v>125.024</v>
      </c>
      <c r="W31" s="62">
        <f t="shared" si="4"/>
        <v>175.21199999999999</v>
      </c>
      <c r="X31" s="62">
        <f t="shared" si="4"/>
        <v>119.28400000000001</v>
      </c>
      <c r="Y31" s="62">
        <f t="shared" si="4"/>
        <v>35.966999999999999</v>
      </c>
      <c r="Z31" s="63" t="str">
        <f t="shared" si="4"/>
        <v/>
      </c>
      <c r="AA31" s="64">
        <f>SUM(AA28:AA30)</f>
        <v>2237.3160000000003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312.14600000000007</v>
      </c>
      <c r="O51" s="88">
        <f t="shared" si="10"/>
        <v>118.83499999999999</v>
      </c>
      <c r="P51" s="88">
        <f t="shared" si="10"/>
        <v>306.40800000000002</v>
      </c>
      <c r="Q51" s="88">
        <f t="shared" si="10"/>
        <v>312.79100000000005</v>
      </c>
      <c r="R51" s="88">
        <f t="shared" si="10"/>
        <v>290.24700000000001</v>
      </c>
      <c r="S51" s="88">
        <f t="shared" si="10"/>
        <v>180.566</v>
      </c>
      <c r="T51" s="88">
        <f t="shared" si="10"/>
        <v>141.20699999999999</v>
      </c>
      <c r="U51" s="88">
        <f t="shared" si="10"/>
        <v>119.629</v>
      </c>
      <c r="V51" s="88">
        <f t="shared" si="10"/>
        <v>125.02399999999999</v>
      </c>
      <c r="W51" s="88">
        <f t="shared" si="10"/>
        <v>175.21200000000002</v>
      </c>
      <c r="X51" s="88">
        <f t="shared" si="10"/>
        <v>119.28399999999999</v>
      </c>
      <c r="Y51" s="88">
        <f t="shared" si="10"/>
        <v>35.966999999999999</v>
      </c>
      <c r="Z51" s="89" t="str">
        <f t="shared" si="10"/>
        <v/>
      </c>
      <c r="AA51" s="104">
        <f>SUM(B51:Z51)</f>
        <v>2237.3160000000003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312.14199999999994</v>
      </c>
      <c r="O4" s="18">
        <v>118.85699999999999</v>
      </c>
      <c r="P4" s="18">
        <v>306.387</v>
      </c>
      <c r="Q4" s="18">
        <v>312.82400000000001</v>
      </c>
      <c r="R4" s="18">
        <v>290.28300000000007</v>
      </c>
      <c r="S4" s="18">
        <v>180.56600000000003</v>
      </c>
      <c r="T4" s="18">
        <v>141.20699999999999</v>
      </c>
      <c r="U4" s="18">
        <v>119.629</v>
      </c>
      <c r="V4" s="18">
        <v>125.024</v>
      </c>
      <c r="W4" s="18">
        <v>175.21200000000002</v>
      </c>
      <c r="X4" s="18">
        <v>119.28400000000001</v>
      </c>
      <c r="Y4" s="18">
        <v>35.966999999999999</v>
      </c>
      <c r="Z4" s="19"/>
      <c r="AA4" s="20">
        <f>SUM(B4:Z4)</f>
        <v>2237.3820000000001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77.25</v>
      </c>
      <c r="O7" s="28">
        <v>75</v>
      </c>
      <c r="P7" s="28">
        <v>94.51</v>
      </c>
      <c r="Q7" s="28">
        <v>133.06</v>
      </c>
      <c r="R7" s="28">
        <v>153.36000000000001</v>
      </c>
      <c r="S7" s="28">
        <v>96.55</v>
      </c>
      <c r="T7" s="28">
        <v>110.73</v>
      </c>
      <c r="U7" s="28">
        <v>94</v>
      </c>
      <c r="V7" s="28">
        <v>87.78</v>
      </c>
      <c r="W7" s="28">
        <v>86</v>
      </c>
      <c r="X7" s="28">
        <v>75</v>
      </c>
      <c r="Y7" s="28">
        <v>70.8</v>
      </c>
      <c r="Z7" s="29"/>
      <c r="AA7" s="30">
        <f>IF(SUM(B7:Z7)&lt;&gt;0,AVERAGEIF(B7:Z7,"&lt;&gt;"""),"")</f>
        <v>96.17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42.5</v>
      </c>
      <c r="O12" s="52">
        <v>50</v>
      </c>
      <c r="P12" s="52"/>
      <c r="Q12" s="52"/>
      <c r="R12" s="52"/>
      <c r="S12" s="52">
        <v>19.213999999999999</v>
      </c>
      <c r="T12" s="52"/>
      <c r="U12" s="52">
        <v>22.863</v>
      </c>
      <c r="V12" s="52">
        <v>37.658999999999999</v>
      </c>
      <c r="W12" s="52">
        <v>44.950999999999993</v>
      </c>
      <c r="X12" s="52"/>
      <c r="Y12" s="52"/>
      <c r="Z12" s="53"/>
      <c r="AA12" s="54">
        <f t="shared" si="0"/>
        <v>217.18699999999998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25.141999999999996</v>
      </c>
      <c r="O14" s="57">
        <v>22.78</v>
      </c>
      <c r="P14" s="57"/>
      <c r="Q14" s="57"/>
      <c r="R14" s="57"/>
      <c r="S14" s="57"/>
      <c r="T14" s="57"/>
      <c r="U14" s="57"/>
      <c r="V14" s="57">
        <v>1</v>
      </c>
      <c r="W14" s="57">
        <v>4.2469999999999999</v>
      </c>
      <c r="X14" s="57">
        <v>28.3</v>
      </c>
      <c r="Y14" s="57">
        <v>2.2599999999999998</v>
      </c>
      <c r="Z14" s="58"/>
      <c r="AA14" s="59">
        <f t="shared" si="0"/>
        <v>83.728999999999999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67.641999999999996</v>
      </c>
      <c r="O16" s="62">
        <f t="shared" si="1"/>
        <v>72.78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19.213999999999999</v>
      </c>
      <c r="T16" s="62">
        <f t="shared" si="1"/>
        <v>0</v>
      </c>
      <c r="U16" s="62">
        <f t="shared" si="1"/>
        <v>22.863</v>
      </c>
      <c r="V16" s="62">
        <f t="shared" si="1"/>
        <v>38.658999999999999</v>
      </c>
      <c r="W16" s="62">
        <f t="shared" si="1"/>
        <v>49.197999999999993</v>
      </c>
      <c r="X16" s="62">
        <f t="shared" si="1"/>
        <v>28.3</v>
      </c>
      <c r="Y16" s="62">
        <f t="shared" si="1"/>
        <v>2.2599999999999998</v>
      </c>
      <c r="Z16" s="63" t="str">
        <f t="shared" si="1"/>
        <v/>
      </c>
      <c r="AA16" s="64">
        <f>SUM(AA10:AA15)</f>
        <v>300.916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80</v>
      </c>
      <c r="Q20" s="77"/>
      <c r="R20" s="77">
        <v>0.74099999999999999</v>
      </c>
      <c r="S20" s="77">
        <v>81.444000000000003</v>
      </c>
      <c r="T20" s="77">
        <v>95.643000000000001</v>
      </c>
      <c r="U20" s="77">
        <v>80.72</v>
      </c>
      <c r="V20" s="77">
        <v>80.114999999999995</v>
      </c>
      <c r="W20" s="77">
        <v>80.111000000000004</v>
      </c>
      <c r="X20" s="77">
        <v>80.105000000000004</v>
      </c>
      <c r="Y20" s="77">
        <v>28.491999999999997</v>
      </c>
      <c r="Z20" s="78"/>
      <c r="AA20" s="79">
        <f t="shared" si="2"/>
        <v>607.37099999999998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0.77700000000000002</v>
      </c>
      <c r="P21" s="81">
        <v>7.7869999999999999</v>
      </c>
      <c r="Q21" s="81">
        <v>2.8239999999999998</v>
      </c>
      <c r="R21" s="81">
        <v>24.542000000000002</v>
      </c>
      <c r="S21" s="81">
        <v>26.408000000000001</v>
      </c>
      <c r="T21" s="81">
        <v>45.564</v>
      </c>
      <c r="U21" s="81">
        <v>16.046000000000003</v>
      </c>
      <c r="V21" s="81">
        <v>6.25</v>
      </c>
      <c r="W21" s="81">
        <v>45.902999999999999</v>
      </c>
      <c r="X21" s="81">
        <v>10.879</v>
      </c>
      <c r="Y21" s="81">
        <v>5.2149999999999999</v>
      </c>
      <c r="Z21" s="78"/>
      <c r="AA21" s="79">
        <f t="shared" si="2"/>
        <v>192.19499999999999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0.77700000000000002</v>
      </c>
      <c r="P25" s="88">
        <f t="shared" si="3"/>
        <v>87.787000000000006</v>
      </c>
      <c r="Q25" s="88">
        <f t="shared" si="3"/>
        <v>2.8239999999999998</v>
      </c>
      <c r="R25" s="88">
        <f t="shared" si="3"/>
        <v>25.283000000000001</v>
      </c>
      <c r="S25" s="88">
        <f t="shared" si="3"/>
        <v>107.852</v>
      </c>
      <c r="T25" s="88">
        <f t="shared" si="3"/>
        <v>141.20699999999999</v>
      </c>
      <c r="U25" s="88">
        <f t="shared" si="3"/>
        <v>96.766000000000005</v>
      </c>
      <c r="V25" s="88">
        <f t="shared" si="3"/>
        <v>86.364999999999995</v>
      </c>
      <c r="W25" s="88">
        <f t="shared" si="3"/>
        <v>126.01400000000001</v>
      </c>
      <c r="X25" s="88">
        <f t="shared" si="3"/>
        <v>90.984000000000009</v>
      </c>
      <c r="Y25" s="88">
        <f t="shared" si="3"/>
        <v>33.706999999999994</v>
      </c>
      <c r="Z25" s="89">
        <f t="shared" si="3"/>
        <v>0</v>
      </c>
      <c r="AA25" s="90">
        <f t="shared" si="3"/>
        <v>799.56600000000003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67.641999999999996</v>
      </c>
      <c r="O29" s="77">
        <v>73.557000000000002</v>
      </c>
      <c r="P29" s="77">
        <v>87.787000000000006</v>
      </c>
      <c r="Q29" s="77">
        <v>2.8239999999999998</v>
      </c>
      <c r="R29" s="77">
        <v>25.283000000000001</v>
      </c>
      <c r="S29" s="77">
        <v>127.066</v>
      </c>
      <c r="T29" s="77">
        <v>141.20699999999999</v>
      </c>
      <c r="U29" s="77">
        <v>119.629</v>
      </c>
      <c r="V29" s="77">
        <v>125.024</v>
      </c>
      <c r="W29" s="77">
        <v>175.21199999999999</v>
      </c>
      <c r="X29" s="77">
        <v>119.28400000000001</v>
      </c>
      <c r="Y29" s="77">
        <v>35.966999999999999</v>
      </c>
      <c r="Z29" s="78"/>
      <c r="AA29" s="79">
        <f>SUM(B29:Z29)</f>
        <v>1100.4820000000002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67.641999999999996</v>
      </c>
      <c r="O31" s="62">
        <f t="shared" si="4"/>
        <v>73.557000000000002</v>
      </c>
      <c r="P31" s="62">
        <f t="shared" si="4"/>
        <v>87.787000000000006</v>
      </c>
      <c r="Q31" s="62">
        <f t="shared" si="4"/>
        <v>2.8239999999999998</v>
      </c>
      <c r="R31" s="62">
        <f t="shared" si="4"/>
        <v>25.283000000000001</v>
      </c>
      <c r="S31" s="62">
        <f t="shared" si="4"/>
        <v>127.066</v>
      </c>
      <c r="T31" s="62">
        <f t="shared" si="4"/>
        <v>141.20699999999999</v>
      </c>
      <c r="U31" s="62">
        <f t="shared" si="4"/>
        <v>119.629</v>
      </c>
      <c r="V31" s="62">
        <f t="shared" si="4"/>
        <v>125.024</v>
      </c>
      <c r="W31" s="62">
        <f t="shared" si="4"/>
        <v>175.21199999999999</v>
      </c>
      <c r="X31" s="62">
        <f t="shared" si="4"/>
        <v>119.28400000000001</v>
      </c>
      <c r="Y31" s="62">
        <f t="shared" si="4"/>
        <v>35.966999999999999</v>
      </c>
      <c r="Z31" s="63">
        <f t="shared" si="4"/>
        <v>0</v>
      </c>
      <c r="AA31" s="64">
        <f t="shared" si="4"/>
        <v>1100.4820000000002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244.5</v>
      </c>
      <c r="O38" s="99">
        <v>45.3</v>
      </c>
      <c r="P38" s="99">
        <v>218.6</v>
      </c>
      <c r="Q38" s="99">
        <v>310</v>
      </c>
      <c r="R38" s="99">
        <v>265</v>
      </c>
      <c r="S38" s="99">
        <v>53.5</v>
      </c>
      <c r="T38" s="99"/>
      <c r="U38" s="99"/>
      <c r="V38" s="99"/>
      <c r="W38" s="99"/>
      <c r="X38" s="99"/>
      <c r="Y38" s="99"/>
      <c r="Z38" s="100"/>
      <c r="AA38" s="79">
        <f t="shared" si="5"/>
        <v>1136.9000000000001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244.5</v>
      </c>
      <c r="O39" s="88">
        <f t="shared" si="6"/>
        <v>45.3</v>
      </c>
      <c r="P39" s="88">
        <f t="shared" si="6"/>
        <v>218.6</v>
      </c>
      <c r="Q39" s="88">
        <f t="shared" si="6"/>
        <v>310</v>
      </c>
      <c r="R39" s="88">
        <f t="shared" si="6"/>
        <v>265</v>
      </c>
      <c r="S39" s="88">
        <f t="shared" si="6"/>
        <v>53.5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1136.9000000000001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244.5</v>
      </c>
      <c r="O46" s="99">
        <v>45.3</v>
      </c>
      <c r="P46" s="99">
        <v>218.6</v>
      </c>
      <c r="Q46" s="99">
        <v>310</v>
      </c>
      <c r="R46" s="99">
        <v>265</v>
      </c>
      <c r="S46" s="99">
        <v>53.5</v>
      </c>
      <c r="T46" s="99"/>
      <c r="U46" s="99"/>
      <c r="V46" s="99"/>
      <c r="W46" s="99"/>
      <c r="X46" s="99"/>
      <c r="Y46" s="99"/>
      <c r="Z46" s="100"/>
      <c r="AA46" s="79">
        <f t="shared" si="7"/>
        <v>1136.9000000000001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244.5</v>
      </c>
      <c r="O48" s="88">
        <f t="shared" si="8"/>
        <v>45.3</v>
      </c>
      <c r="P48" s="88">
        <f t="shared" si="8"/>
        <v>218.6</v>
      </c>
      <c r="Q48" s="88">
        <f t="shared" si="8"/>
        <v>310</v>
      </c>
      <c r="R48" s="88">
        <f t="shared" si="8"/>
        <v>265</v>
      </c>
      <c r="S48" s="88">
        <f t="shared" si="8"/>
        <v>53.5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1136.9000000000001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312.142</v>
      </c>
      <c r="O51" s="88">
        <f t="shared" si="10"/>
        <v>118.857</v>
      </c>
      <c r="P51" s="88">
        <f t="shared" si="10"/>
        <v>306.387</v>
      </c>
      <c r="Q51" s="88">
        <f t="shared" si="10"/>
        <v>312.82400000000001</v>
      </c>
      <c r="R51" s="88">
        <f t="shared" si="10"/>
        <v>290.28300000000002</v>
      </c>
      <c r="S51" s="88">
        <f t="shared" si="10"/>
        <v>180.566</v>
      </c>
      <c r="T51" s="88">
        <f t="shared" si="10"/>
        <v>141.20699999999999</v>
      </c>
      <c r="U51" s="88">
        <f t="shared" si="10"/>
        <v>119.629</v>
      </c>
      <c r="V51" s="88">
        <f t="shared" si="10"/>
        <v>125.024</v>
      </c>
      <c r="W51" s="88">
        <f t="shared" si="10"/>
        <v>175.21199999999999</v>
      </c>
      <c r="X51" s="88">
        <f t="shared" si="10"/>
        <v>119.28400000000001</v>
      </c>
      <c r="Y51" s="88">
        <f t="shared" si="10"/>
        <v>35.966999999999992</v>
      </c>
      <c r="Z51" s="89">
        <f t="shared" si="10"/>
        <v>0</v>
      </c>
      <c r="AA51" s="104">
        <f>SUM(B51:Z51)</f>
        <v>2237.3820000000001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244.5</v>
      </c>
      <c r="O4" s="18">
        <v>45.3</v>
      </c>
      <c r="P4" s="18">
        <v>218.6</v>
      </c>
      <c r="Q4" s="18">
        <v>310</v>
      </c>
      <c r="R4" s="18">
        <v>265</v>
      </c>
      <c r="S4" s="18">
        <v>53.5</v>
      </c>
      <c r="T4" s="18"/>
      <c r="U4" s="18"/>
      <c r="V4" s="18"/>
      <c r="W4" s="18"/>
      <c r="X4" s="18"/>
      <c r="Y4" s="18"/>
      <c r="Z4" s="19"/>
      <c r="AA4" s="111">
        <f>SUM(B4:Z4)</f>
        <v>1136.9000000000001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77.25</v>
      </c>
      <c r="O7" s="117">
        <v>75</v>
      </c>
      <c r="P7" s="117">
        <v>94.51</v>
      </c>
      <c r="Q7" s="117">
        <v>133.06</v>
      </c>
      <c r="R7" s="117">
        <v>153.36000000000001</v>
      </c>
      <c r="S7" s="117">
        <v>96.55</v>
      </c>
      <c r="T7" s="117">
        <v>110.73</v>
      </c>
      <c r="U7" s="117">
        <v>94</v>
      </c>
      <c r="V7" s="117">
        <v>87.78</v>
      </c>
      <c r="W7" s="117">
        <v>86</v>
      </c>
      <c r="X7" s="117">
        <v>75</v>
      </c>
      <c r="Y7" s="117">
        <v>70.8</v>
      </c>
      <c r="Z7" s="118"/>
      <c r="AA7" s="119">
        <f>IF(SUM(B7:Z7)&lt;&gt;0,AVERAGEIF(B7:Z7,"&lt;&gt;"""),"")</f>
        <v>96.17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244.5</v>
      </c>
      <c r="O23" s="133">
        <v>45.3</v>
      </c>
      <c r="P23" s="133">
        <v>218.6</v>
      </c>
      <c r="Q23" s="133">
        <v>310</v>
      </c>
      <c r="R23" s="133">
        <v>265</v>
      </c>
      <c r="S23" s="133">
        <v>53.5</v>
      </c>
      <c r="T23" s="133"/>
      <c r="U23" s="133"/>
      <c r="V23" s="133"/>
      <c r="W23" s="133"/>
      <c r="X23" s="133"/>
      <c r="Y23" s="133"/>
      <c r="Z23" s="131"/>
      <c r="AA23" s="132">
        <f t="shared" si="2"/>
        <v>1136.9000000000001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244.5</v>
      </c>
      <c r="O24" s="135">
        <f t="shared" si="3"/>
        <v>45.3</v>
      </c>
      <c r="P24" s="135">
        <f t="shared" si="3"/>
        <v>218.6</v>
      </c>
      <c r="Q24" s="135">
        <f t="shared" si="3"/>
        <v>310</v>
      </c>
      <c r="R24" s="135">
        <f t="shared" si="3"/>
        <v>265</v>
      </c>
      <c r="S24" s="135">
        <f t="shared" si="3"/>
        <v>53.5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1136.9000000000001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2023-03-06T09:31:55Z</dcterms:created>
  <dcterms:modified xsi:type="dcterms:W3CDTF">2023-03-06T09:31:56Z</dcterms:modified>
</cp:coreProperties>
</file>