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<sst xmlns="http://schemas.openxmlformats.org/spreadsheetml/2006/main" count="117" uniqueCount="53">
  <si>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05/03/2023 11:20:37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</si>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</sst>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29.998999999999999</c:v>
                </c:pt>
                <c:pt idx="22">
                  <c:v>52.763000000000005</c:v>
                </c:pt>
                <c:pt idx="23">
                  <c:v>69.167000000000002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47.204999999999998</c:v>
                </c:pt>
                <c:pt idx="13">
                  <c:v>71.304000000000002</c:v>
                </c:pt>
                <c:pt idx="14">
                  <c:v>76.320000000000007</c:v>
                </c:pt>
                <c:pt idx="15">
                  <c:v>57.797000000000004</c:v>
                </c:pt>
                <c:pt idx="16">
                  <c:v>47.188000000000002</c:v>
                </c:pt>
                <c:pt idx="17">
                  <c:v>63.81</c:v>
                </c:pt>
                <c:pt idx="18">
                  <c:v>58.410000000000004</c:v>
                </c:pt>
                <c:pt idx="19">
                  <c:v>69.95</c:v>
                </c:pt>
                <c:pt idx="20">
                  <c:v>83.46</c:v>
                </c:pt>
                <c:pt idx="21">
                  <c:v>69.28</c:v>
                </c:pt>
                <c:pt idx="22">
                  <c:v>59.569000000000003</c:v>
                </c:pt>
                <c:pt idx="23">
                  <c:v>50.161999999999992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3958280"/>
        <c:axId val="233958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51.073000000000008</c:v>
                </c:pt>
                <c:pt idx="13">
                  <c:v>76.689000000000007</c:v>
                </c:pt>
                <c:pt idx="14">
                  <c:v>82.344999999999985</c:v>
                </c:pt>
                <c:pt idx="15">
                  <c:v>66.942000000000007</c:v>
                </c:pt>
                <c:pt idx="16">
                  <c:v>54.461999999999996</c:v>
                </c:pt>
                <c:pt idx="17">
                  <c:v>103.27000000000001</c:v>
                </c:pt>
                <c:pt idx="18">
                  <c:v>68.025999999999996</c:v>
                </c:pt>
                <c:pt idx="19">
                  <c:v>83.228999999999999</c:v>
                </c:pt>
                <c:pt idx="20">
                  <c:v>94.875</c:v>
                </c:pt>
                <c:pt idx="21">
                  <c:v>77.695999999999998</c:v>
                </c:pt>
                <c:pt idx="22">
                  <c:v>119.97799999999999</c:v>
                </c:pt>
                <c:pt idx="23">
                  <c:v>130.55099999999999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958280"/>
        <c:axId val="233958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132.01</c:v>
                </c:pt>
                <c:pt idx="13">
                  <c:v>104.95</c:v>
                </c:pt>
                <c:pt idx="14">
                  <c:v>110</c:v>
                </c:pt>
                <c:pt idx="15">
                  <c:v>121.27</c:v>
                </c:pt>
                <c:pt idx="16">
                  <c:v>136</c:v>
                </c:pt>
                <c:pt idx="17">
                  <c:v>148.13999999999999</c:v>
                </c:pt>
                <c:pt idx="18">
                  <c:v>133.69999999999999</c:v>
                </c:pt>
                <c:pt idx="19">
                  <c:v>136.99</c:v>
                </c:pt>
                <c:pt idx="20">
                  <c:v>136.77000000000001</c:v>
                </c:pt>
                <c:pt idx="21">
                  <c:v>122.06</c:v>
                </c:pt>
                <c:pt idx="22">
                  <c:v>150</c:v>
                </c:pt>
                <c:pt idx="23">
                  <c:v>137.5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299712"/>
        <c:axId val="233959064"/>
      </c:lineChart>
      <c:catAx>
        <c:axId val="233958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958672"/>
        <c:crosses val="autoZero"/>
        <c:auto val="1"/>
        <c:lblAlgn val="ctr"/>
        <c:lblOffset val="100"/>
        <c:noMultiLvlLbl val="0"/>
      </c:catAx>
      <c:valAx>
        <c:axId val="23395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958280"/>
        <c:crosses val="autoZero"/>
        <c:crossBetween val="between"/>
      </c:valAx>
      <c:valAx>
        <c:axId val="233959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299712"/>
        <c:crosses val="max"/>
        <c:crossBetween val="between"/>
      </c:valAx>
      <c:catAx>
        <c:axId val="354299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3959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51.062999999999995</v>
      </c>
      <c r="O4" s="18">
        <v>76.686000000000007</v>
      </c>
      <c r="P4" s="18">
        <v>82.302000000000007</v>
      </c>
      <c r="Q4" s="18">
        <v>66.947000000000003</v>
      </c>
      <c r="R4" s="18">
        <v>54.475000000000001</v>
      </c>
      <c r="S4" s="18">
        <v>103.238</v>
      </c>
      <c r="T4" s="18">
        <v>68.025999999999996</v>
      </c>
      <c r="U4" s="18">
        <v>83.228999999999985</v>
      </c>
      <c r="V4" s="18">
        <v>94.874999999999986</v>
      </c>
      <c r="W4" s="18">
        <v>77.695999999999998</v>
      </c>
      <c r="X4" s="18">
        <v>119.97200000000001</v>
      </c>
      <c r="Y4" s="18">
        <v>130.50400000000002</v>
      </c>
      <c r="Z4" s="19"/>
      <c r="AA4" s="20">
        <f>SUM(B4:Z4)</f>
        <v>1009.013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132.01</v>
      </c>
      <c r="O7" s="28">
        <v>104.95</v>
      </c>
      <c r="P7" s="28">
        <v>110</v>
      </c>
      <c r="Q7" s="28">
        <v>121.27</v>
      </c>
      <c r="R7" s="28">
        <v>136</v>
      </c>
      <c r="S7" s="28">
        <v>148.13999999999999</v>
      </c>
      <c r="T7" s="28">
        <v>133.69999999999999</v>
      </c>
      <c r="U7" s="28">
        <v>136.99</v>
      </c>
      <c r="V7" s="28">
        <v>136.77000000000001</v>
      </c>
      <c r="W7" s="28">
        <v>122.06</v>
      </c>
      <c r="X7" s="28">
        <v>150</v>
      </c>
      <c r="Y7" s="28">
        <v>137.5</v>
      </c>
      <c r="Z7" s="29"/>
      <c r="AA7" s="30">
        <f>IF(SUM(B7:Z7)&lt;&gt;0,AVERAGEIF(B7:Z7,"&lt;&gt;"""),"")</f>
        <v>130.7825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29.998999999999999</v>
      </c>
      <c r="T12" s="52"/>
      <c r="U12" s="52"/>
      <c r="V12" s="52"/>
      <c r="W12" s="52"/>
      <c r="X12" s="52">
        <v>52.763000000000005</v>
      </c>
      <c r="Y12" s="52">
        <v>69.167000000000002</v>
      </c>
      <c r="Z12" s="53"/>
      <c r="AA12" s="54">
        <f t="shared" si="0"/>
        <v>151.929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47.204999999999998</v>
      </c>
      <c r="O14" s="57">
        <v>71.304000000000002</v>
      </c>
      <c r="P14" s="57">
        <v>76.320000000000007</v>
      </c>
      <c r="Q14" s="57">
        <v>57.797000000000004</v>
      </c>
      <c r="R14" s="57">
        <v>47.188000000000002</v>
      </c>
      <c r="S14" s="57">
        <v>63.81</v>
      </c>
      <c r="T14" s="57">
        <v>58.410000000000004</v>
      </c>
      <c r="U14" s="57">
        <v>69.95</v>
      </c>
      <c r="V14" s="57">
        <v>83.46</v>
      </c>
      <c r="W14" s="57">
        <v>69.28</v>
      </c>
      <c r="X14" s="57">
        <v>59.569000000000003</v>
      </c>
      <c r="Y14" s="57">
        <v>50.161999999999992</v>
      </c>
      <c r="Z14" s="58"/>
      <c r="AA14" s="59">
        <f t="shared" si="0"/>
        <v>754.45500000000004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47.204999999999998</v>
      </c>
      <c r="O16" s="62">
        <f t="shared" si="1"/>
        <v>71.304000000000002</v>
      </c>
      <c r="P16" s="62">
        <f t="shared" si="1"/>
        <v>76.320000000000007</v>
      </c>
      <c r="Q16" s="62">
        <f t="shared" si="1"/>
        <v>57.797000000000004</v>
      </c>
      <c r="R16" s="62">
        <f t="shared" si="1"/>
        <v>47.188000000000002</v>
      </c>
      <c r="S16" s="62">
        <f t="shared" si="1"/>
        <v>93.808999999999997</v>
      </c>
      <c r="T16" s="62">
        <f t="shared" si="1"/>
        <v>58.410000000000004</v>
      </c>
      <c r="U16" s="62">
        <f t="shared" si="1"/>
        <v>69.95</v>
      </c>
      <c r="V16" s="62">
        <f t="shared" si="1"/>
        <v>83.46</v>
      </c>
      <c r="W16" s="62">
        <f t="shared" si="1"/>
        <v>69.28</v>
      </c>
      <c r="X16" s="62">
        <f t="shared" si="1"/>
        <v>112.33200000000001</v>
      </c>
      <c r="Y16" s="62">
        <f t="shared" si="1"/>
        <v>119.32899999999999</v>
      </c>
      <c r="Z16" s="63" t="str">
        <f t="shared" si="1"/>
        <v/>
      </c>
      <c r="AA16" s="64">
        <f>SUM(AA10:AA15)</f>
        <v>906.38400000000001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1.9139999999999999</v>
      </c>
      <c r="O20" s="77">
        <v>1.9159999999999999</v>
      </c>
      <c r="P20" s="77">
        <v>1.9330000000000001</v>
      </c>
      <c r="Q20" s="77">
        <v>1.9510000000000001</v>
      </c>
      <c r="R20" s="77">
        <v>1.9690000000000001</v>
      </c>
      <c r="S20" s="77">
        <v>2.0059999999999998</v>
      </c>
      <c r="T20" s="77">
        <v>2.0230000000000001</v>
      </c>
      <c r="U20" s="77">
        <v>2.0289999999999999</v>
      </c>
      <c r="V20" s="77">
        <v>2.012</v>
      </c>
      <c r="W20" s="77">
        <v>1.996</v>
      </c>
      <c r="X20" s="77">
        <v>1.9930000000000001</v>
      </c>
      <c r="Y20" s="77">
        <v>1.9890000000000001</v>
      </c>
      <c r="Z20" s="78"/>
      <c r="AA20" s="79">
        <f t="shared" si="2"/>
        <v>23.730999999999998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1.944</v>
      </c>
      <c r="O21" s="81">
        <v>3.4660000000000002</v>
      </c>
      <c r="P21" s="81">
        <v>4.0490000000000004</v>
      </c>
      <c r="Q21" s="81">
        <v>7.1989999999999998</v>
      </c>
      <c r="R21" s="81">
        <v>5.3179999999999996</v>
      </c>
      <c r="S21" s="81">
        <v>7.423</v>
      </c>
      <c r="T21" s="81">
        <v>7.593</v>
      </c>
      <c r="U21" s="81">
        <v>11.25</v>
      </c>
      <c r="V21" s="81">
        <v>9.4030000000000005</v>
      </c>
      <c r="W21" s="81">
        <v>6.42</v>
      </c>
      <c r="X21" s="81">
        <v>5.6470000000000002</v>
      </c>
      <c r="Y21" s="81">
        <v>9.1859999999999999</v>
      </c>
      <c r="Z21" s="78"/>
      <c r="AA21" s="79">
        <f t="shared" si="2"/>
        <v>78.897999999999996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3.8579999999999997</v>
      </c>
      <c r="O25" s="88">
        <f t="shared" si="3"/>
        <v>5.3819999999999997</v>
      </c>
      <c r="P25" s="88">
        <f t="shared" si="3"/>
        <v>5.9820000000000002</v>
      </c>
      <c r="Q25" s="88">
        <f t="shared" si="3"/>
        <v>9.15</v>
      </c>
      <c r="R25" s="88">
        <f t="shared" si="3"/>
        <v>7.2869999999999999</v>
      </c>
      <c r="S25" s="88">
        <f t="shared" si="3"/>
        <v>9.4290000000000003</v>
      </c>
      <c r="T25" s="88">
        <f t="shared" si="3"/>
        <v>9.6159999999999997</v>
      </c>
      <c r="U25" s="88">
        <f t="shared" si="3"/>
        <v>13.279</v>
      </c>
      <c r="V25" s="88">
        <f t="shared" si="3"/>
        <v>11.415000000000001</v>
      </c>
      <c r="W25" s="88">
        <f t="shared" si="3"/>
        <v>8.4160000000000004</v>
      </c>
      <c r="X25" s="88">
        <f t="shared" si="3"/>
        <v>7.6400000000000006</v>
      </c>
      <c r="Y25" s="88">
        <f t="shared" si="3"/>
        <v>11.175000000000001</v>
      </c>
      <c r="Z25" s="89" t="str">
        <f t="shared" si="3"/>
        <v/>
      </c>
      <c r="AA25" s="90">
        <f>SUM(AA19:AA24)</f>
        <v>102.62899999999999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51.063000000000002</v>
      </c>
      <c r="O29" s="77">
        <v>76.686000000000007</v>
      </c>
      <c r="P29" s="77">
        <v>82.302000000000007</v>
      </c>
      <c r="Q29" s="77">
        <v>66.947000000000003</v>
      </c>
      <c r="R29" s="77">
        <v>54.475000000000001</v>
      </c>
      <c r="S29" s="77">
        <v>103.238</v>
      </c>
      <c r="T29" s="77">
        <v>68.025999999999996</v>
      </c>
      <c r="U29" s="77">
        <v>83.228999999999999</v>
      </c>
      <c r="V29" s="77">
        <v>94.875</v>
      </c>
      <c r="W29" s="77">
        <v>77.695999999999998</v>
      </c>
      <c r="X29" s="77">
        <v>119.97199999999999</v>
      </c>
      <c r="Y29" s="77">
        <v>130.50399999999999</v>
      </c>
      <c r="Z29" s="78"/>
      <c r="AA29" s="79">
        <f>SUM(B29:Z29)</f>
        <v>1009.0130000000001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51.063000000000002</v>
      </c>
      <c r="O31" s="62">
        <f t="shared" si="4"/>
        <v>76.686000000000007</v>
      </c>
      <c r="P31" s="62">
        <f t="shared" si="4"/>
        <v>82.302000000000007</v>
      </c>
      <c r="Q31" s="62">
        <f t="shared" si="4"/>
        <v>66.947000000000003</v>
      </c>
      <c r="R31" s="62">
        <f t="shared" si="4"/>
        <v>54.475000000000001</v>
      </c>
      <c r="S31" s="62">
        <f t="shared" si="4"/>
        <v>103.238</v>
      </c>
      <c r="T31" s="62">
        <f t="shared" si="4"/>
        <v>68.025999999999996</v>
      </c>
      <c r="U31" s="62">
        <f t="shared" si="4"/>
        <v>83.228999999999999</v>
      </c>
      <c r="V31" s="62">
        <f t="shared" si="4"/>
        <v>94.875</v>
      </c>
      <c r="W31" s="62">
        <f t="shared" si="4"/>
        <v>77.695999999999998</v>
      </c>
      <c r="X31" s="62">
        <f t="shared" si="4"/>
        <v>119.97199999999999</v>
      </c>
      <c r="Y31" s="62">
        <f t="shared" si="4"/>
        <v>130.50399999999999</v>
      </c>
      <c r="Z31" s="63" t="str">
        <f t="shared" si="4"/>
        <v/>
      </c>
      <c r="AA31" s="64">
        <f>SUM(AA28:AA30)</f>
        <v>1009.0130000000001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51.062999999999995</v>
      </c>
      <c r="O51" s="88">
        <f t="shared" si="10"/>
        <v>76.686000000000007</v>
      </c>
      <c r="P51" s="88">
        <f t="shared" si="10"/>
        <v>82.302000000000007</v>
      </c>
      <c r="Q51" s="88">
        <f t="shared" si="10"/>
        <v>66.947000000000003</v>
      </c>
      <c r="R51" s="88">
        <f t="shared" si="10"/>
        <v>54.475000000000001</v>
      </c>
      <c r="S51" s="88">
        <f t="shared" si="10"/>
        <v>103.238</v>
      </c>
      <c r="T51" s="88">
        <f t="shared" si="10"/>
        <v>68.02600000000001</v>
      </c>
      <c r="U51" s="88">
        <f t="shared" si="10"/>
        <v>83.228999999999999</v>
      </c>
      <c r="V51" s="88">
        <f t="shared" si="10"/>
        <v>94.875</v>
      </c>
      <c r="W51" s="88">
        <f t="shared" si="10"/>
        <v>77.695999999999998</v>
      </c>
      <c r="X51" s="88">
        <f t="shared" si="10"/>
        <v>119.97200000000001</v>
      </c>
      <c r="Y51" s="88">
        <f t="shared" si="10"/>
        <v>130.50399999999999</v>
      </c>
      <c r="Z51" s="89" t="str">
        <f t="shared" si="10"/>
        <v/>
      </c>
      <c r="AA51" s="104">
        <f>SUM(B51:Z51)</f>
        <v>1009.013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51.073000000000008</v>
      </c>
      <c r="O4" s="18">
        <v>76.689000000000007</v>
      </c>
      <c r="P4" s="18">
        <v>82.344999999999985</v>
      </c>
      <c r="Q4" s="18">
        <v>66.942000000000007</v>
      </c>
      <c r="R4" s="18">
        <v>54.461999999999996</v>
      </c>
      <c r="S4" s="18">
        <v>103.27000000000001</v>
      </c>
      <c r="T4" s="18">
        <v>68.025999999999996</v>
      </c>
      <c r="U4" s="18">
        <v>83.228999999999999</v>
      </c>
      <c r="V4" s="18">
        <v>94.875</v>
      </c>
      <c r="W4" s="18">
        <v>77.695999999999998</v>
      </c>
      <c r="X4" s="18">
        <v>119.97799999999999</v>
      </c>
      <c r="Y4" s="18">
        <v>130.55099999999999</v>
      </c>
      <c r="Z4" s="19"/>
      <c r="AA4" s="20">
        <f>SUM(B4:Z4)</f>
        <v>1009.136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132.01</v>
      </c>
      <c r="O7" s="28">
        <v>104.95</v>
      </c>
      <c r="P7" s="28">
        <v>110</v>
      </c>
      <c r="Q7" s="28">
        <v>121.27</v>
      </c>
      <c r="R7" s="28">
        <v>136</v>
      </c>
      <c r="S7" s="28">
        <v>148.13999999999999</v>
      </c>
      <c r="T7" s="28">
        <v>133.69999999999999</v>
      </c>
      <c r="U7" s="28">
        <v>136.99</v>
      </c>
      <c r="V7" s="28">
        <v>136.77000000000001</v>
      </c>
      <c r="W7" s="28">
        <v>122.06</v>
      </c>
      <c r="X7" s="28">
        <v>150</v>
      </c>
      <c r="Y7" s="28">
        <v>137.5</v>
      </c>
      <c r="Z7" s="29"/>
      <c r="AA7" s="30">
        <f>IF(SUM(B7:Z7)&lt;&gt;0,AVERAGEIF(B7:Z7,"&lt;&gt;"""),"")</f>
        <v>130.7825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4.7519999999999998</v>
      </c>
      <c r="R20" s="77">
        <v>0.68900000000000006</v>
      </c>
      <c r="S20" s="77">
        <v>0.89900000000000002</v>
      </c>
      <c r="T20" s="77">
        <v>45.2</v>
      </c>
      <c r="U20" s="77">
        <v>80.171999999999997</v>
      </c>
      <c r="V20" s="77">
        <v>84.256</v>
      </c>
      <c r="W20" s="77">
        <v>59.447000000000003</v>
      </c>
      <c r="X20" s="77">
        <v>5.6000000000000001E-2</v>
      </c>
      <c r="Y20" s="77">
        <v>5.5E-2</v>
      </c>
      <c r="Z20" s="78"/>
      <c r="AA20" s="79">
        <f t="shared" si="2"/>
        <v>275.52599999999995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27.373000000000001</v>
      </c>
      <c r="O21" s="81">
        <v>17.088999999999999</v>
      </c>
      <c r="P21" s="81">
        <v>11.745000000000001</v>
      </c>
      <c r="Q21" s="81">
        <v>13.39</v>
      </c>
      <c r="R21" s="81">
        <v>16.373000000000001</v>
      </c>
      <c r="S21" s="81">
        <v>14.271000000000001</v>
      </c>
      <c r="T21" s="81">
        <v>22.826000000000001</v>
      </c>
      <c r="U21" s="81">
        <v>3.0569999999999999</v>
      </c>
      <c r="V21" s="81">
        <v>10.619</v>
      </c>
      <c r="W21" s="81">
        <v>18.249000000000002</v>
      </c>
      <c r="X21" s="81">
        <v>22.321999999999999</v>
      </c>
      <c r="Y21" s="81">
        <v>10.496</v>
      </c>
      <c r="Z21" s="78"/>
      <c r="AA21" s="79">
        <f t="shared" si="2"/>
        <v>187.81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27.373000000000001</v>
      </c>
      <c r="O25" s="88">
        <f t="shared" si="3"/>
        <v>17.088999999999999</v>
      </c>
      <c r="P25" s="88">
        <f t="shared" si="3"/>
        <v>11.745000000000001</v>
      </c>
      <c r="Q25" s="88">
        <f t="shared" si="3"/>
        <v>18.141999999999999</v>
      </c>
      <c r="R25" s="88">
        <f t="shared" si="3"/>
        <v>17.062000000000001</v>
      </c>
      <c r="S25" s="88">
        <f t="shared" si="3"/>
        <v>15.170000000000002</v>
      </c>
      <c r="T25" s="88">
        <f t="shared" si="3"/>
        <v>68.02600000000001</v>
      </c>
      <c r="U25" s="88">
        <f t="shared" si="3"/>
        <v>83.228999999999999</v>
      </c>
      <c r="V25" s="88">
        <f t="shared" si="3"/>
        <v>94.875</v>
      </c>
      <c r="W25" s="88">
        <f t="shared" si="3"/>
        <v>77.695999999999998</v>
      </c>
      <c r="X25" s="88">
        <f t="shared" si="3"/>
        <v>22.378</v>
      </c>
      <c r="Y25" s="88">
        <f t="shared" si="3"/>
        <v>10.551</v>
      </c>
      <c r="Z25" s="89">
        <f t="shared" si="3"/>
        <v>0</v>
      </c>
      <c r="AA25" s="90">
        <f t="shared" si="3"/>
        <v>463.33599999999996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27.373000000000001</v>
      </c>
      <c r="O29" s="77">
        <v>17.088999999999999</v>
      </c>
      <c r="P29" s="77">
        <v>11.744999999999999</v>
      </c>
      <c r="Q29" s="77">
        <v>18.141999999999999</v>
      </c>
      <c r="R29" s="77">
        <v>17.062000000000001</v>
      </c>
      <c r="S29" s="77">
        <v>15.17</v>
      </c>
      <c r="T29" s="77">
        <v>68.025999999999996</v>
      </c>
      <c r="U29" s="77">
        <v>83.228999999999999</v>
      </c>
      <c r="V29" s="77">
        <v>94.875</v>
      </c>
      <c r="W29" s="77">
        <v>77.695999999999998</v>
      </c>
      <c r="X29" s="77">
        <v>22.378</v>
      </c>
      <c r="Y29" s="77">
        <v>10.551</v>
      </c>
      <c r="Z29" s="78"/>
      <c r="AA29" s="79">
        <f>SUM(B29:Z29)</f>
        <v>463.33600000000001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27.373000000000001</v>
      </c>
      <c r="O31" s="62">
        <f t="shared" si="4"/>
        <v>17.088999999999999</v>
      </c>
      <c r="P31" s="62">
        <f t="shared" si="4"/>
        <v>11.744999999999999</v>
      </c>
      <c r="Q31" s="62">
        <f t="shared" si="4"/>
        <v>18.141999999999999</v>
      </c>
      <c r="R31" s="62">
        <f t="shared" si="4"/>
        <v>17.062000000000001</v>
      </c>
      <c r="S31" s="62">
        <f t="shared" si="4"/>
        <v>15.17</v>
      </c>
      <c r="T31" s="62">
        <f t="shared" si="4"/>
        <v>68.025999999999996</v>
      </c>
      <c r="U31" s="62">
        <f t="shared" si="4"/>
        <v>83.228999999999999</v>
      </c>
      <c r="V31" s="62">
        <f t="shared" si="4"/>
        <v>94.875</v>
      </c>
      <c r="W31" s="62">
        <f t="shared" si="4"/>
        <v>77.695999999999998</v>
      </c>
      <c r="X31" s="62">
        <f t="shared" si="4"/>
        <v>22.378</v>
      </c>
      <c r="Y31" s="62">
        <f t="shared" si="4"/>
        <v>10.551</v>
      </c>
      <c r="Z31" s="63">
        <f t="shared" si="4"/>
        <v>0</v>
      </c>
      <c r="AA31" s="64">
        <f t="shared" si="4"/>
        <v>463.33600000000001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23.7</v>
      </c>
      <c r="O38" s="99">
        <v>59.6</v>
      </c>
      <c r="P38" s="99">
        <v>70.599999999999994</v>
      </c>
      <c r="Q38" s="99">
        <v>48.8</v>
      </c>
      <c r="R38" s="99">
        <v>37.4</v>
      </c>
      <c r="S38" s="99">
        <v>88.1</v>
      </c>
      <c r="T38" s="99"/>
      <c r="U38" s="99"/>
      <c r="V38" s="99"/>
      <c r="W38" s="99"/>
      <c r="X38" s="99">
        <v>97.6</v>
      </c>
      <c r="Y38" s="99">
        <v>120</v>
      </c>
      <c r="Z38" s="100"/>
      <c r="AA38" s="79">
        <f t="shared" si="5"/>
        <v>545.79999999999995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23.7</v>
      </c>
      <c r="O39" s="88">
        <f t="shared" si="6"/>
        <v>59.6</v>
      </c>
      <c r="P39" s="88">
        <f t="shared" si="6"/>
        <v>70.599999999999994</v>
      </c>
      <c r="Q39" s="88">
        <f t="shared" si="6"/>
        <v>48.8</v>
      </c>
      <c r="R39" s="88">
        <f t="shared" si="6"/>
        <v>37.4</v>
      </c>
      <c r="S39" s="88">
        <f t="shared" si="6"/>
        <v>88.1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97.6</v>
      </c>
      <c r="Y39" s="88">
        <f t="shared" si="6"/>
        <v>120</v>
      </c>
      <c r="Z39" s="89">
        <f t="shared" si="6"/>
        <v>0</v>
      </c>
      <c r="AA39" s="90">
        <f t="shared" si="5"/>
        <v>545.79999999999995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23.7</v>
      </c>
      <c r="O46" s="99">
        <v>59.6</v>
      </c>
      <c r="P46" s="99">
        <v>70.599999999999994</v>
      </c>
      <c r="Q46" s="99">
        <v>48.8</v>
      </c>
      <c r="R46" s="99">
        <v>37.4</v>
      </c>
      <c r="S46" s="99">
        <v>88.1</v>
      </c>
      <c r="T46" s="99"/>
      <c r="U46" s="99"/>
      <c r="V46" s="99"/>
      <c r="W46" s="99"/>
      <c r="X46" s="99">
        <v>97.6</v>
      </c>
      <c r="Y46" s="99">
        <v>120</v>
      </c>
      <c r="Z46" s="100"/>
      <c r="AA46" s="79">
        <f t="shared" si="7"/>
        <v>545.79999999999995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23.7</v>
      </c>
      <c r="O48" s="88">
        <f t="shared" si="8"/>
        <v>59.6</v>
      </c>
      <c r="P48" s="88">
        <f t="shared" si="8"/>
        <v>70.599999999999994</v>
      </c>
      <c r="Q48" s="88">
        <f t="shared" si="8"/>
        <v>48.8</v>
      </c>
      <c r="R48" s="88">
        <f t="shared" si="8"/>
        <v>37.4</v>
      </c>
      <c r="S48" s="88">
        <f t="shared" si="8"/>
        <v>88.1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97.6</v>
      </c>
      <c r="Y48" s="88">
        <f t="shared" si="8"/>
        <v>120</v>
      </c>
      <c r="Z48" s="89">
        <f t="shared" si="8"/>
        <v>0</v>
      </c>
      <c r="AA48" s="90">
        <f t="shared" si="7"/>
        <v>545.79999999999995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51.073</v>
      </c>
      <c r="O51" s="88">
        <f t="shared" si="10"/>
        <v>76.688999999999993</v>
      </c>
      <c r="P51" s="88">
        <f t="shared" si="10"/>
        <v>82.344999999999999</v>
      </c>
      <c r="Q51" s="88">
        <f t="shared" si="10"/>
        <v>66.941999999999993</v>
      </c>
      <c r="R51" s="88">
        <f t="shared" si="10"/>
        <v>54.462000000000003</v>
      </c>
      <c r="S51" s="88">
        <f t="shared" si="10"/>
        <v>103.27</v>
      </c>
      <c r="T51" s="88">
        <f t="shared" si="10"/>
        <v>68.02600000000001</v>
      </c>
      <c r="U51" s="88">
        <f t="shared" si="10"/>
        <v>83.228999999999999</v>
      </c>
      <c r="V51" s="88">
        <f t="shared" si="10"/>
        <v>94.875</v>
      </c>
      <c r="W51" s="88">
        <f t="shared" si="10"/>
        <v>77.695999999999998</v>
      </c>
      <c r="X51" s="88">
        <f t="shared" si="10"/>
        <v>119.97799999999999</v>
      </c>
      <c r="Y51" s="88">
        <f t="shared" si="10"/>
        <v>130.55099999999999</v>
      </c>
      <c r="Z51" s="89">
        <f t="shared" si="10"/>
        <v>0</v>
      </c>
      <c r="AA51" s="104">
        <f>SUM(B51:Z51)</f>
        <v>1009.136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23.7</v>
      </c>
      <c r="O4" s="18">
        <v>59.6</v>
      </c>
      <c r="P4" s="18">
        <v>70.599999999999994</v>
      </c>
      <c r="Q4" s="18">
        <v>48.8</v>
      </c>
      <c r="R4" s="18">
        <v>37.4</v>
      </c>
      <c r="S4" s="18">
        <v>88.1</v>
      </c>
      <c r="T4" s="18"/>
      <c r="U4" s="18"/>
      <c r="V4" s="18"/>
      <c r="W4" s="18"/>
      <c r="X4" s="18">
        <v>97.6</v>
      </c>
      <c r="Y4" s="18">
        <v>120</v>
      </c>
      <c r="Z4" s="19"/>
      <c r="AA4" s="111">
        <f>SUM(B4:Z4)</f>
        <v>545.79999999999995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132.01</v>
      </c>
      <c r="O7" s="117">
        <v>104.95</v>
      </c>
      <c r="P7" s="117">
        <v>110</v>
      </c>
      <c r="Q7" s="117">
        <v>121.27</v>
      </c>
      <c r="R7" s="117">
        <v>136</v>
      </c>
      <c r="S7" s="117">
        <v>148.13999999999999</v>
      </c>
      <c r="T7" s="117">
        <v>133.69999999999999</v>
      </c>
      <c r="U7" s="117">
        <v>136.99</v>
      </c>
      <c r="V7" s="117">
        <v>136.77000000000001</v>
      </c>
      <c r="W7" s="117">
        <v>122.06</v>
      </c>
      <c r="X7" s="117">
        <v>150</v>
      </c>
      <c r="Y7" s="117">
        <v>137.5</v>
      </c>
      <c r="Z7" s="118"/>
      <c r="AA7" s="119">
        <f>IF(SUM(B7:Z7)&lt;&gt;0,AVERAGEIF(B7:Z7,"&lt;&gt;"""),"")</f>
        <v>130.7825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23.7</v>
      </c>
      <c r="O23" s="133">
        <v>59.6</v>
      </c>
      <c r="P23" s="133">
        <v>70.599999999999994</v>
      </c>
      <c r="Q23" s="133">
        <v>48.8</v>
      </c>
      <c r="R23" s="133">
        <v>37.4</v>
      </c>
      <c r="S23" s="133">
        <v>88.1</v>
      </c>
      <c r="T23" s="133"/>
      <c r="U23" s="133"/>
      <c r="V23" s="133"/>
      <c r="W23" s="133"/>
      <c r="X23" s="133">
        <v>97.6</v>
      </c>
      <c r="Y23" s="133">
        <v>120</v>
      </c>
      <c r="Z23" s="131"/>
      <c r="AA23" s="132">
        <f t="shared" si="2"/>
        <v>545.79999999999995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23.7</v>
      </c>
      <c r="O24" s="135">
        <f t="shared" si="3"/>
        <v>59.6</v>
      </c>
      <c r="P24" s="135">
        <f t="shared" si="3"/>
        <v>70.599999999999994</v>
      </c>
      <c r="Q24" s="135">
        <f t="shared" si="3"/>
        <v>48.8</v>
      </c>
      <c r="R24" s="135">
        <f t="shared" si="3"/>
        <v>37.4</v>
      </c>
      <c r="S24" s="135">
        <f t="shared" si="3"/>
        <v>88.1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97.6</v>
      </c>
      <c r="Y24" s="135">
        <f t="shared" si="3"/>
        <v>120</v>
      </c>
      <c r="Z24" s="136" t="str">
        <f t="shared" si="3"/>
        <v/>
      </c>
      <c r="AA24" s="90">
        <f t="shared" si="2"/>
        <v>545.79999999999995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2023-03-05T09:20:37Z</dcterms:created>
  <dcterms:modified xsi:type="dcterms:W3CDTF">2023-03-05T09:20:38Z</dcterms:modified>
</cp:coreProperties>
</file>