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<sst xmlns="http://schemas.openxmlformats.org/spreadsheetml/2006/main" count="117" uniqueCount="53">
  <si>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04/03/2023 11:33:03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</si>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</sst>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60</c:v>
                </c:pt>
                <c:pt idx="23">
                  <c:v>50.719000000000001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71.180999999999997</c:v>
                </c:pt>
                <c:pt idx="13">
                  <c:v>69.319999999999993</c:v>
                </c:pt>
                <c:pt idx="14">
                  <c:v>61.715999999999994</c:v>
                </c:pt>
                <c:pt idx="15">
                  <c:v>42.251999999999995</c:v>
                </c:pt>
                <c:pt idx="16">
                  <c:v>43.725000000000001</c:v>
                </c:pt>
                <c:pt idx="17">
                  <c:v>49.265999999999998</c:v>
                </c:pt>
                <c:pt idx="18">
                  <c:v>43.112999999999992</c:v>
                </c:pt>
                <c:pt idx="19">
                  <c:v>54.692999999999998</c:v>
                </c:pt>
                <c:pt idx="20">
                  <c:v>62.968999999999994</c:v>
                </c:pt>
                <c:pt idx="21">
                  <c:v>56.375999999999998</c:v>
                </c:pt>
                <c:pt idx="22">
                  <c:v>57.613</c:v>
                </c:pt>
                <c:pt idx="23">
                  <c:v>42.382000000000005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090496"/>
        <c:axId val="98090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73.021000000000015</c:v>
                </c:pt>
                <c:pt idx="13">
                  <c:v>69.324000000000012</c:v>
                </c:pt>
                <c:pt idx="14">
                  <c:v>61.72</c:v>
                </c:pt>
                <c:pt idx="15">
                  <c:v>50.609000000000009</c:v>
                </c:pt>
                <c:pt idx="16">
                  <c:v>45.885000000000005</c:v>
                </c:pt>
                <c:pt idx="17">
                  <c:v>226.97499999999997</c:v>
                </c:pt>
                <c:pt idx="18">
                  <c:v>43.113000000000007</c:v>
                </c:pt>
                <c:pt idx="19">
                  <c:v>54.692999999999998</c:v>
                </c:pt>
                <c:pt idx="20">
                  <c:v>62.969000000000008</c:v>
                </c:pt>
                <c:pt idx="21">
                  <c:v>56.376000000000005</c:v>
                </c:pt>
                <c:pt idx="22">
                  <c:v>57.713000000000001</c:v>
                </c:pt>
                <c:pt idx="23">
                  <c:v>93.486999999999995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90496"/>
        <c:axId val="98090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116.86</c:v>
                </c:pt>
                <c:pt idx="13">
                  <c:v>84</c:v>
                </c:pt>
                <c:pt idx="14">
                  <c:v>86</c:v>
                </c:pt>
                <c:pt idx="15">
                  <c:v>120.3</c:v>
                </c:pt>
                <c:pt idx="16">
                  <c:v>132.88999999999999</c:v>
                </c:pt>
                <c:pt idx="17">
                  <c:v>145</c:v>
                </c:pt>
                <c:pt idx="18">
                  <c:v>121.28</c:v>
                </c:pt>
                <c:pt idx="19">
                  <c:v>121.24</c:v>
                </c:pt>
                <c:pt idx="20">
                  <c:v>121.24</c:v>
                </c:pt>
                <c:pt idx="21">
                  <c:v>121.3</c:v>
                </c:pt>
                <c:pt idx="22">
                  <c:v>99.23</c:v>
                </c:pt>
                <c:pt idx="23">
                  <c:v>126.28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91672"/>
        <c:axId val="98091280"/>
      </c:lineChart>
      <c:catAx>
        <c:axId val="98090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090888"/>
        <c:crosses val="autoZero"/>
        <c:auto val="1"/>
        <c:lblAlgn val="ctr"/>
        <c:lblOffset val="100"/>
        <c:noMultiLvlLbl val="0"/>
      </c:catAx>
      <c:valAx>
        <c:axId val="9809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090496"/>
        <c:crosses val="autoZero"/>
        <c:crossBetween val="between"/>
      </c:valAx>
      <c:valAx>
        <c:axId val="98091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091672"/>
        <c:crosses val="max"/>
        <c:crossBetween val="between"/>
      </c:valAx>
      <c:catAx>
        <c:axId val="98091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8091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73.021000000000001</v>
      </c>
      <c r="O4" s="18">
        <v>69.323999999999998</v>
      </c>
      <c r="P4" s="18">
        <v>61.719999999999992</v>
      </c>
      <c r="Q4" s="18">
        <v>50.655999999999999</v>
      </c>
      <c r="R4" s="18">
        <v>45.871000000000002</v>
      </c>
      <c r="S4" s="18">
        <v>227.01100000000002</v>
      </c>
      <c r="T4" s="18">
        <v>43.112999999999992</v>
      </c>
      <c r="U4" s="18">
        <v>54.692999999999998</v>
      </c>
      <c r="V4" s="18">
        <v>62.968999999999994</v>
      </c>
      <c r="W4" s="18">
        <v>56.375999999999998</v>
      </c>
      <c r="X4" s="18">
        <v>57.713000000000001</v>
      </c>
      <c r="Y4" s="18">
        <v>93.486999999999995</v>
      </c>
      <c r="Z4" s="19"/>
      <c r="AA4" s="20">
        <f>SUM(B4:Z4)</f>
        <v>895.95399999999984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116.86</v>
      </c>
      <c r="O7" s="28">
        <v>84</v>
      </c>
      <c r="P7" s="28">
        <v>86</v>
      </c>
      <c r="Q7" s="28">
        <v>120.3</v>
      </c>
      <c r="R7" s="28">
        <v>132.88999999999999</v>
      </c>
      <c r="S7" s="28">
        <v>145</v>
      </c>
      <c r="T7" s="28">
        <v>121.28</v>
      </c>
      <c r="U7" s="28">
        <v>121.24</v>
      </c>
      <c r="V7" s="28">
        <v>121.24</v>
      </c>
      <c r="W7" s="28">
        <v>121.3</v>
      </c>
      <c r="X7" s="28">
        <v>99.23</v>
      </c>
      <c r="Y7" s="28">
        <v>126.28</v>
      </c>
      <c r="Z7" s="29"/>
      <c r="AA7" s="30">
        <f>IF(SUM(B7:Z7)&lt;&gt;0,AVERAGEIF(B7:Z7,"&lt;&gt;"""),"")</f>
        <v>116.30166666666666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/>
      <c r="U12" s="52"/>
      <c r="V12" s="52"/>
      <c r="W12" s="52"/>
      <c r="X12" s="52"/>
      <c r="Y12" s="52">
        <v>50.719000000000001</v>
      </c>
      <c r="Z12" s="53"/>
      <c r="AA12" s="54">
        <f t="shared" si="0"/>
        <v>110.71899999999999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105</v>
      </c>
      <c r="T13" s="52"/>
      <c r="U13" s="52"/>
      <c r="V13" s="52"/>
      <c r="W13" s="52"/>
      <c r="X13" s="52"/>
      <c r="Y13" s="52"/>
      <c r="Z13" s="53"/>
      <c r="AA13" s="54">
        <f t="shared" si="0"/>
        <v>105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71.180999999999997</v>
      </c>
      <c r="O14" s="57">
        <v>69.319999999999993</v>
      </c>
      <c r="P14" s="57">
        <v>61.715999999999994</v>
      </c>
      <c r="Q14" s="57">
        <v>42.251999999999995</v>
      </c>
      <c r="R14" s="57">
        <v>43.725000000000001</v>
      </c>
      <c r="S14" s="57">
        <v>49.265999999999998</v>
      </c>
      <c r="T14" s="57">
        <v>43.112999999999992</v>
      </c>
      <c r="U14" s="57">
        <v>54.692999999999998</v>
      </c>
      <c r="V14" s="57">
        <v>62.968999999999994</v>
      </c>
      <c r="W14" s="57">
        <v>56.375999999999998</v>
      </c>
      <c r="X14" s="57">
        <v>57.613</v>
      </c>
      <c r="Y14" s="57">
        <v>42.382000000000005</v>
      </c>
      <c r="Z14" s="58"/>
      <c r="AA14" s="59">
        <f t="shared" si="0"/>
        <v>654.60599999999999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71.180999999999997</v>
      </c>
      <c r="O16" s="62">
        <f t="shared" si="1"/>
        <v>69.319999999999993</v>
      </c>
      <c r="P16" s="62">
        <f t="shared" si="1"/>
        <v>61.715999999999994</v>
      </c>
      <c r="Q16" s="62">
        <f t="shared" si="1"/>
        <v>42.251999999999995</v>
      </c>
      <c r="R16" s="62">
        <f t="shared" si="1"/>
        <v>43.725000000000001</v>
      </c>
      <c r="S16" s="62">
        <f t="shared" si="1"/>
        <v>214.26599999999999</v>
      </c>
      <c r="T16" s="62">
        <f t="shared" si="1"/>
        <v>43.112999999999992</v>
      </c>
      <c r="U16" s="62">
        <f t="shared" si="1"/>
        <v>54.692999999999998</v>
      </c>
      <c r="V16" s="62">
        <f t="shared" si="1"/>
        <v>62.968999999999994</v>
      </c>
      <c r="W16" s="62">
        <f t="shared" si="1"/>
        <v>56.375999999999998</v>
      </c>
      <c r="X16" s="62">
        <f t="shared" si="1"/>
        <v>57.613</v>
      </c>
      <c r="Y16" s="62">
        <f t="shared" si="1"/>
        <v>93.100999999999999</v>
      </c>
      <c r="Z16" s="63" t="str">
        <f t="shared" si="1"/>
        <v/>
      </c>
      <c r="AA16" s="64">
        <f>SUM(AA10:AA15)</f>
        <v>870.32500000000005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1E-3</v>
      </c>
      <c r="O20" s="77">
        <v>4.0000000000000001E-3</v>
      </c>
      <c r="P20" s="77">
        <v>4.0000000000000001E-3</v>
      </c>
      <c r="Q20" s="77">
        <v>4.0000000000000001E-3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1.3000000000000001E-2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1.839</v>
      </c>
      <c r="O21" s="81"/>
      <c r="P21" s="81"/>
      <c r="Q21" s="81">
        <v>8.4</v>
      </c>
      <c r="R21" s="81">
        <v>2.1459999999999999</v>
      </c>
      <c r="S21" s="81">
        <v>12.744999999999999</v>
      </c>
      <c r="T21" s="81"/>
      <c r="U21" s="81"/>
      <c r="V21" s="81"/>
      <c r="W21" s="81"/>
      <c r="X21" s="81">
        <v>0.1</v>
      </c>
      <c r="Y21" s="81">
        <v>0.38600000000000001</v>
      </c>
      <c r="Z21" s="78"/>
      <c r="AA21" s="79">
        <f t="shared" si="2"/>
        <v>25.616000000000003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1.8399999999999999</v>
      </c>
      <c r="O25" s="88">
        <f t="shared" si="3"/>
        <v>4.0000000000000001E-3</v>
      </c>
      <c r="P25" s="88">
        <f t="shared" si="3"/>
        <v>4.0000000000000001E-3</v>
      </c>
      <c r="Q25" s="88">
        <f t="shared" si="3"/>
        <v>8.4039999999999999</v>
      </c>
      <c r="R25" s="88">
        <f t="shared" si="3"/>
        <v>2.1459999999999999</v>
      </c>
      <c r="S25" s="88">
        <f t="shared" si="3"/>
        <v>12.744999999999999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0.1</v>
      </c>
      <c r="Y25" s="88">
        <f t="shared" si="3"/>
        <v>0.38600000000000001</v>
      </c>
      <c r="Z25" s="89" t="str">
        <f t="shared" si="3"/>
        <v/>
      </c>
      <c r="AA25" s="90">
        <f>SUM(AA19:AA24)</f>
        <v>25.629000000000005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73.021000000000001</v>
      </c>
      <c r="O29" s="77">
        <v>69.323999999999998</v>
      </c>
      <c r="P29" s="77">
        <v>61.72</v>
      </c>
      <c r="Q29" s="77">
        <v>50.655999999999999</v>
      </c>
      <c r="R29" s="77">
        <v>45.871000000000002</v>
      </c>
      <c r="S29" s="77">
        <v>227.011</v>
      </c>
      <c r="T29" s="77">
        <v>43.113</v>
      </c>
      <c r="U29" s="77">
        <v>54.692999999999998</v>
      </c>
      <c r="V29" s="77">
        <v>62.969000000000001</v>
      </c>
      <c r="W29" s="77">
        <v>56.375999999999998</v>
      </c>
      <c r="X29" s="77">
        <v>57.713000000000001</v>
      </c>
      <c r="Y29" s="77">
        <v>93.486999999999995</v>
      </c>
      <c r="Z29" s="78"/>
      <c r="AA29" s="79">
        <f>SUM(B29:Z29)</f>
        <v>895.95399999999984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73.021000000000001</v>
      </c>
      <c r="O31" s="62">
        <f t="shared" si="4"/>
        <v>69.323999999999998</v>
      </c>
      <c r="P31" s="62">
        <f t="shared" si="4"/>
        <v>61.72</v>
      </c>
      <c r="Q31" s="62">
        <f t="shared" si="4"/>
        <v>50.655999999999999</v>
      </c>
      <c r="R31" s="62">
        <f t="shared" si="4"/>
        <v>45.871000000000002</v>
      </c>
      <c r="S31" s="62">
        <f t="shared" si="4"/>
        <v>227.011</v>
      </c>
      <c r="T31" s="62">
        <f t="shared" si="4"/>
        <v>43.113</v>
      </c>
      <c r="U31" s="62">
        <f t="shared" si="4"/>
        <v>54.692999999999998</v>
      </c>
      <c r="V31" s="62">
        <f t="shared" si="4"/>
        <v>62.969000000000001</v>
      </c>
      <c r="W31" s="62">
        <f t="shared" si="4"/>
        <v>56.375999999999998</v>
      </c>
      <c r="X31" s="62">
        <f t="shared" si="4"/>
        <v>57.713000000000001</v>
      </c>
      <c r="Y31" s="62">
        <f t="shared" si="4"/>
        <v>93.486999999999995</v>
      </c>
      <c r="Z31" s="63" t="str">
        <f t="shared" si="4"/>
        <v/>
      </c>
      <c r="AA31" s="64">
        <f>SUM(AA28:AA30)</f>
        <v>895.95399999999984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73.021000000000001</v>
      </c>
      <c r="O51" s="88">
        <f t="shared" si="10"/>
        <v>69.323999999999998</v>
      </c>
      <c r="P51" s="88">
        <f t="shared" si="10"/>
        <v>61.719999999999992</v>
      </c>
      <c r="Q51" s="88">
        <f t="shared" si="10"/>
        <v>50.655999999999992</v>
      </c>
      <c r="R51" s="88">
        <f t="shared" si="10"/>
        <v>45.871000000000002</v>
      </c>
      <c r="S51" s="88">
        <f t="shared" si="10"/>
        <v>227.011</v>
      </c>
      <c r="T51" s="88">
        <f t="shared" si="10"/>
        <v>43.112999999999992</v>
      </c>
      <c r="U51" s="88">
        <f t="shared" si="10"/>
        <v>54.692999999999998</v>
      </c>
      <c r="V51" s="88">
        <f t="shared" si="10"/>
        <v>62.968999999999994</v>
      </c>
      <c r="W51" s="88">
        <f t="shared" si="10"/>
        <v>56.375999999999998</v>
      </c>
      <c r="X51" s="88">
        <f t="shared" si="10"/>
        <v>57.713000000000001</v>
      </c>
      <c r="Y51" s="88">
        <f t="shared" si="10"/>
        <v>93.486999999999995</v>
      </c>
      <c r="Z51" s="89" t="str">
        <f t="shared" si="10"/>
        <v/>
      </c>
      <c r="AA51" s="104">
        <f>SUM(B51:Z51)</f>
        <v>895.95399999999984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73.021000000000015</v>
      </c>
      <c r="O4" s="18">
        <v>69.324000000000012</v>
      </c>
      <c r="P4" s="18">
        <v>61.72</v>
      </c>
      <c r="Q4" s="18">
        <v>50.609000000000009</v>
      </c>
      <c r="R4" s="18">
        <v>45.885000000000005</v>
      </c>
      <c r="S4" s="18">
        <v>226.97499999999997</v>
      </c>
      <c r="T4" s="18">
        <v>43.113000000000007</v>
      </c>
      <c r="U4" s="18">
        <v>54.692999999999998</v>
      </c>
      <c r="V4" s="18">
        <v>62.969000000000008</v>
      </c>
      <c r="W4" s="18">
        <v>56.376000000000005</v>
      </c>
      <c r="X4" s="18">
        <v>57.713000000000001</v>
      </c>
      <c r="Y4" s="18">
        <v>93.486999999999995</v>
      </c>
      <c r="Z4" s="19"/>
      <c r="AA4" s="20">
        <f>SUM(B4:Z4)</f>
        <v>895.88499999999999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116.86</v>
      </c>
      <c r="O7" s="28">
        <v>84</v>
      </c>
      <c r="P7" s="28">
        <v>86</v>
      </c>
      <c r="Q7" s="28">
        <v>120.3</v>
      </c>
      <c r="R7" s="28">
        <v>132.88999999999999</v>
      </c>
      <c r="S7" s="28">
        <v>145</v>
      </c>
      <c r="T7" s="28">
        <v>121.28</v>
      </c>
      <c r="U7" s="28">
        <v>121.24</v>
      </c>
      <c r="V7" s="28">
        <v>121.24</v>
      </c>
      <c r="W7" s="28">
        <v>121.3</v>
      </c>
      <c r="X7" s="28">
        <v>99.23</v>
      </c>
      <c r="Y7" s="28">
        <v>126.28</v>
      </c>
      <c r="Z7" s="29"/>
      <c r="AA7" s="30">
        <f>IF(SUM(B7:Z7)&lt;&gt;0,AVERAGEIF(B7:Z7,"&lt;&gt;"""),"")</f>
        <v>116.30166666666666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24.010999999999999</v>
      </c>
      <c r="Z12" s="53"/>
      <c r="AA12" s="54">
        <f t="shared" si="0"/>
        <v>24.010999999999999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45.18</v>
      </c>
      <c r="P14" s="57">
        <v>1.5860000000000001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46.765999999999998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45.18</v>
      </c>
      <c r="P16" s="62">
        <f t="shared" si="1"/>
        <v>1.5860000000000001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24.010999999999999</v>
      </c>
      <c r="Z16" s="63" t="str">
        <f t="shared" si="1"/>
        <v/>
      </c>
      <c r="AA16" s="64">
        <f>SUM(AA10:AA15)</f>
        <v>70.777000000000001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4.5110000000000001</v>
      </c>
      <c r="O20" s="77">
        <v>5.8609999999999998</v>
      </c>
      <c r="P20" s="77">
        <v>5.2149999999999999</v>
      </c>
      <c r="Q20" s="77">
        <v>2.8049999999999997</v>
      </c>
      <c r="R20" s="77">
        <v>3.0789999999999997</v>
      </c>
      <c r="S20" s="77">
        <v>3.9329999999999998</v>
      </c>
      <c r="T20" s="77">
        <v>17.577999999999999</v>
      </c>
      <c r="U20" s="77">
        <v>41.613</v>
      </c>
      <c r="V20" s="77">
        <v>44.404000000000003</v>
      </c>
      <c r="W20" s="77">
        <v>9.7629999999999999</v>
      </c>
      <c r="X20" s="77">
        <v>47.576999999999998</v>
      </c>
      <c r="Y20" s="77">
        <v>3.798</v>
      </c>
      <c r="Z20" s="78"/>
      <c r="AA20" s="79">
        <f t="shared" si="2"/>
        <v>190.137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60.510000000000005</v>
      </c>
      <c r="O21" s="81">
        <v>18.282999999999998</v>
      </c>
      <c r="P21" s="81">
        <v>49.619</v>
      </c>
      <c r="Q21" s="81">
        <v>23.704000000000001</v>
      </c>
      <c r="R21" s="81">
        <v>18.405999999999999</v>
      </c>
      <c r="S21" s="81">
        <v>13.442</v>
      </c>
      <c r="T21" s="81">
        <v>25.535000000000004</v>
      </c>
      <c r="U21" s="81">
        <v>13.080000000000002</v>
      </c>
      <c r="V21" s="81">
        <v>18.565000000000001</v>
      </c>
      <c r="W21" s="81">
        <v>38.513000000000005</v>
      </c>
      <c r="X21" s="81">
        <v>10.135999999999999</v>
      </c>
      <c r="Y21" s="81">
        <v>57.777999999999999</v>
      </c>
      <c r="Z21" s="78"/>
      <c r="AA21" s="79">
        <f t="shared" si="2"/>
        <v>347.57100000000008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65.021000000000001</v>
      </c>
      <c r="O25" s="88">
        <f t="shared" si="3"/>
        <v>24.143999999999998</v>
      </c>
      <c r="P25" s="88">
        <f t="shared" si="3"/>
        <v>54.834000000000003</v>
      </c>
      <c r="Q25" s="88">
        <f t="shared" si="3"/>
        <v>26.509</v>
      </c>
      <c r="R25" s="88">
        <f t="shared" si="3"/>
        <v>21.484999999999999</v>
      </c>
      <c r="S25" s="88">
        <f t="shared" si="3"/>
        <v>17.375</v>
      </c>
      <c r="T25" s="88">
        <f t="shared" si="3"/>
        <v>43.113</v>
      </c>
      <c r="U25" s="88">
        <f t="shared" si="3"/>
        <v>54.692999999999998</v>
      </c>
      <c r="V25" s="88">
        <f t="shared" si="3"/>
        <v>62.969000000000008</v>
      </c>
      <c r="W25" s="88">
        <f t="shared" si="3"/>
        <v>48.276000000000003</v>
      </c>
      <c r="X25" s="88">
        <f t="shared" si="3"/>
        <v>57.712999999999994</v>
      </c>
      <c r="Y25" s="88">
        <f t="shared" si="3"/>
        <v>61.576000000000001</v>
      </c>
      <c r="Z25" s="89">
        <f t="shared" si="3"/>
        <v>0</v>
      </c>
      <c r="AA25" s="90">
        <f t="shared" si="3"/>
        <v>537.70800000000008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65.021000000000001</v>
      </c>
      <c r="O29" s="77">
        <v>69.323999999999998</v>
      </c>
      <c r="P29" s="77">
        <v>56.42</v>
      </c>
      <c r="Q29" s="77">
        <v>26.509</v>
      </c>
      <c r="R29" s="77">
        <v>21.484999999999999</v>
      </c>
      <c r="S29" s="77">
        <v>17.375</v>
      </c>
      <c r="T29" s="77">
        <v>43.113</v>
      </c>
      <c r="U29" s="77">
        <v>54.692999999999998</v>
      </c>
      <c r="V29" s="77">
        <v>62.969000000000001</v>
      </c>
      <c r="W29" s="77">
        <v>48.276000000000003</v>
      </c>
      <c r="X29" s="77">
        <v>57.713000000000001</v>
      </c>
      <c r="Y29" s="77">
        <v>85.587000000000003</v>
      </c>
      <c r="Z29" s="78"/>
      <c r="AA29" s="79">
        <f>SUM(B29:Z29)</f>
        <v>608.48500000000001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65.021000000000001</v>
      </c>
      <c r="O31" s="62">
        <f t="shared" si="4"/>
        <v>69.323999999999998</v>
      </c>
      <c r="P31" s="62">
        <f t="shared" si="4"/>
        <v>56.42</v>
      </c>
      <c r="Q31" s="62">
        <f t="shared" si="4"/>
        <v>26.509</v>
      </c>
      <c r="R31" s="62">
        <f t="shared" si="4"/>
        <v>21.484999999999999</v>
      </c>
      <c r="S31" s="62">
        <f t="shared" si="4"/>
        <v>17.375</v>
      </c>
      <c r="T31" s="62">
        <f t="shared" si="4"/>
        <v>43.113</v>
      </c>
      <c r="U31" s="62">
        <f t="shared" si="4"/>
        <v>54.692999999999998</v>
      </c>
      <c r="V31" s="62">
        <f t="shared" si="4"/>
        <v>62.969000000000001</v>
      </c>
      <c r="W31" s="62">
        <f t="shared" si="4"/>
        <v>48.276000000000003</v>
      </c>
      <c r="X31" s="62">
        <f t="shared" si="4"/>
        <v>57.713000000000001</v>
      </c>
      <c r="Y31" s="62">
        <f t="shared" si="4"/>
        <v>85.587000000000003</v>
      </c>
      <c r="Z31" s="63">
        <f t="shared" si="4"/>
        <v>0</v>
      </c>
      <c r="AA31" s="64">
        <f t="shared" si="4"/>
        <v>608.48500000000001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</v>
      </c>
      <c r="O38" s="99"/>
      <c r="P38" s="99">
        <v>5.3</v>
      </c>
      <c r="Q38" s="99">
        <v>24.1</v>
      </c>
      <c r="R38" s="99">
        <v>24.4</v>
      </c>
      <c r="S38" s="99">
        <v>209.6</v>
      </c>
      <c r="T38" s="99"/>
      <c r="U38" s="99"/>
      <c r="V38" s="99"/>
      <c r="W38" s="99">
        <v>8.1</v>
      </c>
      <c r="X38" s="99"/>
      <c r="Y38" s="99">
        <v>7.9</v>
      </c>
      <c r="Z38" s="100"/>
      <c r="AA38" s="79">
        <f t="shared" si="5"/>
        <v>287.39999999999998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</v>
      </c>
      <c r="O39" s="88">
        <f t="shared" si="6"/>
        <v>0</v>
      </c>
      <c r="P39" s="88">
        <f t="shared" si="6"/>
        <v>5.3</v>
      </c>
      <c r="Q39" s="88">
        <f t="shared" si="6"/>
        <v>24.1</v>
      </c>
      <c r="R39" s="88">
        <f t="shared" si="6"/>
        <v>24.4</v>
      </c>
      <c r="S39" s="88">
        <f t="shared" si="6"/>
        <v>209.6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8.1</v>
      </c>
      <c r="X39" s="88">
        <f t="shared" si="6"/>
        <v>0</v>
      </c>
      <c r="Y39" s="88">
        <f t="shared" si="6"/>
        <v>7.9</v>
      </c>
      <c r="Z39" s="89">
        <f t="shared" si="6"/>
        <v>0</v>
      </c>
      <c r="AA39" s="90">
        <f t="shared" si="5"/>
        <v>287.39999999999998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</v>
      </c>
      <c r="O46" s="99"/>
      <c r="P46" s="99">
        <v>5.3</v>
      </c>
      <c r="Q46" s="99">
        <v>24.1</v>
      </c>
      <c r="R46" s="99">
        <v>24.4</v>
      </c>
      <c r="S46" s="99">
        <v>209.6</v>
      </c>
      <c r="T46" s="99"/>
      <c r="U46" s="99"/>
      <c r="V46" s="99"/>
      <c r="W46" s="99">
        <v>8.1</v>
      </c>
      <c r="X46" s="99"/>
      <c r="Y46" s="99">
        <v>7.9</v>
      </c>
      <c r="Z46" s="100"/>
      <c r="AA46" s="79">
        <f t="shared" si="7"/>
        <v>287.39999999999998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</v>
      </c>
      <c r="O48" s="88">
        <f t="shared" si="8"/>
        <v>0</v>
      </c>
      <c r="P48" s="88">
        <f t="shared" si="8"/>
        <v>5.3</v>
      </c>
      <c r="Q48" s="88">
        <f t="shared" si="8"/>
        <v>24.1</v>
      </c>
      <c r="R48" s="88">
        <f t="shared" si="8"/>
        <v>24.4</v>
      </c>
      <c r="S48" s="88">
        <f t="shared" si="8"/>
        <v>209.6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8.1</v>
      </c>
      <c r="X48" s="88">
        <f t="shared" si="8"/>
        <v>0</v>
      </c>
      <c r="Y48" s="88">
        <f t="shared" si="8"/>
        <v>7.9</v>
      </c>
      <c r="Z48" s="89">
        <f t="shared" si="8"/>
        <v>0</v>
      </c>
      <c r="AA48" s="90">
        <f t="shared" si="7"/>
        <v>287.39999999999998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73.021000000000001</v>
      </c>
      <c r="O51" s="88">
        <f t="shared" si="10"/>
        <v>69.323999999999998</v>
      </c>
      <c r="P51" s="88">
        <f t="shared" si="10"/>
        <v>61.72</v>
      </c>
      <c r="Q51" s="88">
        <f t="shared" si="10"/>
        <v>50.609000000000002</v>
      </c>
      <c r="R51" s="88">
        <f t="shared" si="10"/>
        <v>45.884999999999998</v>
      </c>
      <c r="S51" s="88">
        <f t="shared" si="10"/>
        <v>226.97499999999999</v>
      </c>
      <c r="T51" s="88">
        <f t="shared" si="10"/>
        <v>43.113</v>
      </c>
      <c r="U51" s="88">
        <f t="shared" si="10"/>
        <v>54.692999999999998</v>
      </c>
      <c r="V51" s="88">
        <f t="shared" si="10"/>
        <v>62.969000000000008</v>
      </c>
      <c r="W51" s="88">
        <f t="shared" si="10"/>
        <v>56.376000000000005</v>
      </c>
      <c r="X51" s="88">
        <f t="shared" si="10"/>
        <v>57.712999999999994</v>
      </c>
      <c r="Y51" s="88">
        <f t="shared" si="10"/>
        <v>93.487000000000009</v>
      </c>
      <c r="Z51" s="89">
        <f t="shared" si="10"/>
        <v>0</v>
      </c>
      <c r="AA51" s="104">
        <f>SUM(B51:Z51)</f>
        <v>895.88499999999988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</v>
      </c>
      <c r="O4" s="18"/>
      <c r="P4" s="18">
        <v>5.3</v>
      </c>
      <c r="Q4" s="18">
        <v>24.1</v>
      </c>
      <c r="R4" s="18">
        <v>24.4</v>
      </c>
      <c r="S4" s="18">
        <v>209.6</v>
      </c>
      <c r="T4" s="18"/>
      <c r="U4" s="18"/>
      <c r="V4" s="18"/>
      <c r="W4" s="18">
        <v>8.1</v>
      </c>
      <c r="X4" s="18"/>
      <c r="Y4" s="18">
        <v>7.9</v>
      </c>
      <c r="Z4" s="19"/>
      <c r="AA4" s="111">
        <f>SUM(B4:Z4)</f>
        <v>287.39999999999998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116.86</v>
      </c>
      <c r="O7" s="117">
        <v>84</v>
      </c>
      <c r="P7" s="117">
        <v>86</v>
      </c>
      <c r="Q7" s="117">
        <v>120.3</v>
      </c>
      <c r="R7" s="117">
        <v>132.88999999999999</v>
      </c>
      <c r="S7" s="117">
        <v>145</v>
      </c>
      <c r="T7" s="117">
        <v>121.28</v>
      </c>
      <c r="U7" s="117">
        <v>121.24</v>
      </c>
      <c r="V7" s="117">
        <v>121.24</v>
      </c>
      <c r="W7" s="117">
        <v>121.3</v>
      </c>
      <c r="X7" s="117">
        <v>99.23</v>
      </c>
      <c r="Y7" s="117">
        <v>126.28</v>
      </c>
      <c r="Z7" s="118"/>
      <c r="AA7" s="119">
        <f>IF(SUM(B7:Z7)&lt;&gt;0,AVERAGEIF(B7:Z7,"&lt;&gt;"""),"")</f>
        <v>116.30166666666666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</v>
      </c>
      <c r="O23" s="133"/>
      <c r="P23" s="133">
        <v>5.3</v>
      </c>
      <c r="Q23" s="133">
        <v>24.1</v>
      </c>
      <c r="R23" s="133">
        <v>24.4</v>
      </c>
      <c r="S23" s="133">
        <v>209.6</v>
      </c>
      <c r="T23" s="133"/>
      <c r="U23" s="133"/>
      <c r="V23" s="133"/>
      <c r="W23" s="133">
        <v>8.1</v>
      </c>
      <c r="X23" s="133"/>
      <c r="Y23" s="133">
        <v>7.9</v>
      </c>
      <c r="Z23" s="131"/>
      <c r="AA23" s="132">
        <f t="shared" si="2"/>
        <v>287.39999999999998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</v>
      </c>
      <c r="O24" s="135">
        <f t="shared" si="3"/>
        <v>0</v>
      </c>
      <c r="P24" s="135">
        <f t="shared" si="3"/>
        <v>5.3</v>
      </c>
      <c r="Q24" s="135">
        <f t="shared" si="3"/>
        <v>24.1</v>
      </c>
      <c r="R24" s="135">
        <f t="shared" si="3"/>
        <v>24.4</v>
      </c>
      <c r="S24" s="135">
        <f t="shared" si="3"/>
        <v>209.6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8.1</v>
      </c>
      <c r="X24" s="135">
        <f t="shared" si="3"/>
        <v>0</v>
      </c>
      <c r="Y24" s="135">
        <f t="shared" si="3"/>
        <v>7.9</v>
      </c>
      <c r="Z24" s="136" t="str">
        <f t="shared" si="3"/>
        <v/>
      </c>
      <c r="AA24" s="90">
        <f t="shared" si="2"/>
        <v>287.39999999999998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2023-03-04T09:33:03Z</dcterms:created>
  <dcterms:modified xsi:type="dcterms:W3CDTF">2023-03-04T09:33:04Z</dcterms:modified>
</cp:coreProperties>
</file>