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<sst xmlns="http://schemas.openxmlformats.org/spreadsheetml/2006/main" count="117" uniqueCount="53">
  <si>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03/03/2023 11:21:25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</si>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</sst>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2.2879999999999998</c:v>
                </c:pt>
                <c:pt idx="19">
                  <c:v>6.3650000000000002</c:v>
                </c:pt>
                <c:pt idx="20">
                  <c:v>41.667000000000002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10.3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24.8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30.5</c:v>
                </c:pt>
                <c:pt idx="22">
                  <c:v>11.6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41.641000000000005</c:v>
                </c:pt>
                <c:pt idx="13">
                  <c:v>79.302000000000007</c:v>
                </c:pt>
                <c:pt idx="14">
                  <c:v>67.168000000000006</c:v>
                </c:pt>
                <c:pt idx="15">
                  <c:v>60.75</c:v>
                </c:pt>
                <c:pt idx="16">
                  <c:v>56.24</c:v>
                </c:pt>
                <c:pt idx="17">
                  <c:v>53.765000000000001</c:v>
                </c:pt>
                <c:pt idx="18">
                  <c:v>51.833999999999996</c:v>
                </c:pt>
                <c:pt idx="19">
                  <c:v>53.7</c:v>
                </c:pt>
                <c:pt idx="20">
                  <c:v>59.89</c:v>
                </c:pt>
                <c:pt idx="21">
                  <c:v>63.84</c:v>
                </c:pt>
                <c:pt idx="22">
                  <c:v>75.601000000000013</c:v>
                </c:pt>
                <c:pt idx="23">
                  <c:v>109.32000000000001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3619024"/>
        <c:axId val="453619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55.61</c:v>
                </c:pt>
                <c:pt idx="13">
                  <c:v>83.371000000000009</c:v>
                </c:pt>
                <c:pt idx="14">
                  <c:v>70.487000000000009</c:v>
                </c:pt>
                <c:pt idx="15">
                  <c:v>63.9</c:v>
                </c:pt>
                <c:pt idx="16">
                  <c:v>59.275000000000006</c:v>
                </c:pt>
                <c:pt idx="17">
                  <c:v>81.575000000000003</c:v>
                </c:pt>
                <c:pt idx="18">
                  <c:v>57.058000000000007</c:v>
                </c:pt>
                <c:pt idx="19">
                  <c:v>62.9</c:v>
                </c:pt>
                <c:pt idx="20">
                  <c:v>104.21599999999999</c:v>
                </c:pt>
                <c:pt idx="21">
                  <c:v>96.733000000000004</c:v>
                </c:pt>
                <c:pt idx="22">
                  <c:v>89.580999999999989</c:v>
                </c:pt>
                <c:pt idx="23">
                  <c:v>112.73199999999997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619024"/>
        <c:axId val="453619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149.37</c:v>
                </c:pt>
                <c:pt idx="13">
                  <c:v>140.80000000000001</c:v>
                </c:pt>
                <c:pt idx="14">
                  <c:v>102.12</c:v>
                </c:pt>
                <c:pt idx="15">
                  <c:v>132.82</c:v>
                </c:pt>
                <c:pt idx="16">
                  <c:v>157.38</c:v>
                </c:pt>
                <c:pt idx="17">
                  <c:v>167</c:v>
                </c:pt>
                <c:pt idx="18">
                  <c:v>184.74</c:v>
                </c:pt>
                <c:pt idx="19">
                  <c:v>185.87</c:v>
                </c:pt>
                <c:pt idx="20">
                  <c:v>160</c:v>
                </c:pt>
                <c:pt idx="21">
                  <c:v>162</c:v>
                </c:pt>
                <c:pt idx="22">
                  <c:v>153.69999999999999</c:v>
                </c:pt>
                <c:pt idx="23">
                  <c:v>143.76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820904"/>
        <c:axId val="456820512"/>
      </c:lineChart>
      <c:catAx>
        <c:axId val="453619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619416"/>
        <c:crosses val="autoZero"/>
        <c:auto val="1"/>
        <c:lblAlgn val="ctr"/>
        <c:lblOffset val="100"/>
        <c:noMultiLvlLbl val="0"/>
      </c:catAx>
      <c:valAx>
        <c:axId val="453619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3619024"/>
        <c:crosses val="autoZero"/>
        <c:crossBetween val="between"/>
      </c:valAx>
      <c:valAx>
        <c:axId val="456820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820904"/>
        <c:crosses val="max"/>
        <c:crossBetween val="between"/>
      </c:valAx>
      <c:catAx>
        <c:axId val="456820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820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55.59</v>
      </c>
      <c r="O4" s="18">
        <v>83.361999999999995</v>
      </c>
      <c r="P4" s="18">
        <v>70.487000000000009</v>
      </c>
      <c r="Q4" s="18">
        <v>63.9</v>
      </c>
      <c r="R4" s="18">
        <v>59.289000000000001</v>
      </c>
      <c r="S4" s="18">
        <v>81.546999999999997</v>
      </c>
      <c r="T4" s="18">
        <v>57.058</v>
      </c>
      <c r="U4" s="18">
        <v>62.900000000000006</v>
      </c>
      <c r="V4" s="18">
        <v>104.21600000000001</v>
      </c>
      <c r="W4" s="18">
        <v>96.783000000000001</v>
      </c>
      <c r="X4" s="18">
        <v>89.536000000000016</v>
      </c>
      <c r="Y4" s="18">
        <v>112.748</v>
      </c>
      <c r="Z4" s="19"/>
      <c r="AA4" s="20">
        <f>SUM(B4:Z4)</f>
        <v>937.41600000000005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149.37</v>
      </c>
      <c r="O7" s="28">
        <v>140.80000000000001</v>
      </c>
      <c r="P7" s="28">
        <v>102.12</v>
      </c>
      <c r="Q7" s="28">
        <v>132.82</v>
      </c>
      <c r="R7" s="28">
        <v>157.38</v>
      </c>
      <c r="S7" s="28">
        <v>167</v>
      </c>
      <c r="T7" s="28">
        <v>184.74</v>
      </c>
      <c r="U7" s="28">
        <v>185.87</v>
      </c>
      <c r="V7" s="28">
        <v>160</v>
      </c>
      <c r="W7" s="28">
        <v>162</v>
      </c>
      <c r="X7" s="28">
        <v>153.69999999999999</v>
      </c>
      <c r="Y7" s="28">
        <v>143.76</v>
      </c>
      <c r="Z7" s="29"/>
      <c r="AA7" s="30">
        <f>IF(SUM(B7:Z7)&lt;&gt;0,AVERAGEIF(B7:Z7,"&lt;&gt;"""),"")</f>
        <v>153.29666666666665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2.2879999999999998</v>
      </c>
      <c r="U12" s="52">
        <v>6.3650000000000002</v>
      </c>
      <c r="V12" s="52">
        <v>41.667000000000002</v>
      </c>
      <c r="W12" s="52"/>
      <c r="X12" s="52"/>
      <c r="Y12" s="52"/>
      <c r="Z12" s="53"/>
      <c r="AA12" s="54">
        <f t="shared" si="0"/>
        <v>50.32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41.641000000000005</v>
      </c>
      <c r="O14" s="57">
        <v>79.302000000000007</v>
      </c>
      <c r="P14" s="57">
        <v>67.168000000000006</v>
      </c>
      <c r="Q14" s="57">
        <v>60.75</v>
      </c>
      <c r="R14" s="57">
        <v>56.24</v>
      </c>
      <c r="S14" s="57">
        <v>53.765000000000001</v>
      </c>
      <c r="T14" s="57">
        <v>51.833999999999996</v>
      </c>
      <c r="U14" s="57">
        <v>53.7</v>
      </c>
      <c r="V14" s="57">
        <v>59.89</v>
      </c>
      <c r="W14" s="57">
        <v>63.84</v>
      </c>
      <c r="X14" s="57">
        <v>75.601000000000013</v>
      </c>
      <c r="Y14" s="57">
        <v>109.32000000000001</v>
      </c>
      <c r="Z14" s="58"/>
      <c r="AA14" s="59">
        <f t="shared" si="0"/>
        <v>773.05100000000004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41.641000000000005</v>
      </c>
      <c r="O16" s="62">
        <f t="shared" si="1"/>
        <v>79.302000000000007</v>
      </c>
      <c r="P16" s="62">
        <f t="shared" si="1"/>
        <v>67.168000000000006</v>
      </c>
      <c r="Q16" s="62">
        <f t="shared" si="1"/>
        <v>60.75</v>
      </c>
      <c r="R16" s="62">
        <f t="shared" si="1"/>
        <v>56.24</v>
      </c>
      <c r="S16" s="62">
        <f t="shared" si="1"/>
        <v>53.765000000000001</v>
      </c>
      <c r="T16" s="62">
        <f t="shared" si="1"/>
        <v>54.121999999999993</v>
      </c>
      <c r="U16" s="62">
        <f t="shared" si="1"/>
        <v>60.065000000000005</v>
      </c>
      <c r="V16" s="62">
        <f t="shared" si="1"/>
        <v>101.557</v>
      </c>
      <c r="W16" s="62">
        <f t="shared" si="1"/>
        <v>63.84</v>
      </c>
      <c r="X16" s="62">
        <f t="shared" si="1"/>
        <v>75.601000000000013</v>
      </c>
      <c r="Y16" s="62">
        <f t="shared" si="1"/>
        <v>109.32000000000001</v>
      </c>
      <c r="Z16" s="63" t="str">
        <f t="shared" si="1"/>
        <v/>
      </c>
      <c r="AA16" s="64">
        <f>SUM(AA10:AA15)</f>
        <v>823.37100000000009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3.649</v>
      </c>
      <c r="O20" s="77">
        <v>3.5169999999999999</v>
      </c>
      <c r="P20" s="77">
        <v>3.319</v>
      </c>
      <c r="Q20" s="77">
        <v>3.15</v>
      </c>
      <c r="R20" s="77">
        <v>3.0489999999999999</v>
      </c>
      <c r="S20" s="77">
        <v>2.9820000000000002</v>
      </c>
      <c r="T20" s="77">
        <v>2.9359999999999999</v>
      </c>
      <c r="U20" s="77">
        <v>2.835</v>
      </c>
      <c r="V20" s="77">
        <v>2.6589999999999998</v>
      </c>
      <c r="W20" s="77">
        <v>2.4430000000000001</v>
      </c>
      <c r="X20" s="77">
        <v>2.335</v>
      </c>
      <c r="Y20" s="77">
        <v>2.2469999999999999</v>
      </c>
      <c r="Z20" s="78"/>
      <c r="AA20" s="79">
        <f t="shared" si="2"/>
        <v>35.121000000000002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0.54300000000000004</v>
      </c>
      <c r="P21" s="81"/>
      <c r="Q21" s="81"/>
      <c r="R21" s="81"/>
      <c r="S21" s="81"/>
      <c r="T21" s="81"/>
      <c r="U21" s="81"/>
      <c r="V21" s="81"/>
      <c r="W21" s="81"/>
      <c r="X21" s="81"/>
      <c r="Y21" s="81">
        <v>1.181</v>
      </c>
      <c r="Z21" s="78"/>
      <c r="AA21" s="79">
        <f t="shared" si="2"/>
        <v>1.7240000000000002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3.649</v>
      </c>
      <c r="O25" s="88">
        <f t="shared" si="3"/>
        <v>4.0599999999999996</v>
      </c>
      <c r="P25" s="88">
        <f t="shared" si="3"/>
        <v>3.319</v>
      </c>
      <c r="Q25" s="88">
        <f t="shared" si="3"/>
        <v>3.15</v>
      </c>
      <c r="R25" s="88">
        <f t="shared" si="3"/>
        <v>3.0489999999999999</v>
      </c>
      <c r="S25" s="88">
        <f t="shared" si="3"/>
        <v>2.9820000000000002</v>
      </c>
      <c r="T25" s="88">
        <f t="shared" si="3"/>
        <v>2.9359999999999999</v>
      </c>
      <c r="U25" s="88">
        <f t="shared" si="3"/>
        <v>2.835</v>
      </c>
      <c r="V25" s="88">
        <f t="shared" si="3"/>
        <v>2.6589999999999998</v>
      </c>
      <c r="W25" s="88">
        <f t="shared" si="3"/>
        <v>2.4430000000000001</v>
      </c>
      <c r="X25" s="88">
        <f t="shared" si="3"/>
        <v>2.335</v>
      </c>
      <c r="Y25" s="88">
        <f t="shared" si="3"/>
        <v>3.4279999999999999</v>
      </c>
      <c r="Z25" s="89" t="str">
        <f t="shared" si="3"/>
        <v/>
      </c>
      <c r="AA25" s="90">
        <f>SUM(AA19:AA24)</f>
        <v>36.844999999999999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45.29</v>
      </c>
      <c r="O29" s="77">
        <v>83.361999999999995</v>
      </c>
      <c r="P29" s="77">
        <v>70.486999999999995</v>
      </c>
      <c r="Q29" s="77">
        <v>63.9</v>
      </c>
      <c r="R29" s="77">
        <v>59.289000000000001</v>
      </c>
      <c r="S29" s="77">
        <v>56.747</v>
      </c>
      <c r="T29" s="77">
        <v>57.058</v>
      </c>
      <c r="U29" s="77">
        <v>62.9</v>
      </c>
      <c r="V29" s="77">
        <v>104.21599999999999</v>
      </c>
      <c r="W29" s="77">
        <v>66.283000000000001</v>
      </c>
      <c r="X29" s="77">
        <v>77.936000000000007</v>
      </c>
      <c r="Y29" s="77">
        <v>112.748</v>
      </c>
      <c r="Z29" s="78"/>
      <c r="AA29" s="79">
        <f>SUM(B29:Z29)</f>
        <v>860.21600000000001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45.29</v>
      </c>
      <c r="O31" s="62">
        <f t="shared" si="4"/>
        <v>83.361999999999995</v>
      </c>
      <c r="P31" s="62">
        <f t="shared" si="4"/>
        <v>70.486999999999995</v>
      </c>
      <c r="Q31" s="62">
        <f t="shared" si="4"/>
        <v>63.9</v>
      </c>
      <c r="R31" s="62">
        <f t="shared" si="4"/>
        <v>59.289000000000001</v>
      </c>
      <c r="S31" s="62">
        <f t="shared" si="4"/>
        <v>56.747</v>
      </c>
      <c r="T31" s="62">
        <f t="shared" si="4"/>
        <v>57.058</v>
      </c>
      <c r="U31" s="62">
        <f t="shared" si="4"/>
        <v>62.9</v>
      </c>
      <c r="V31" s="62">
        <f t="shared" si="4"/>
        <v>104.21599999999999</v>
      </c>
      <c r="W31" s="62">
        <f t="shared" si="4"/>
        <v>66.283000000000001</v>
      </c>
      <c r="X31" s="62">
        <f t="shared" si="4"/>
        <v>77.936000000000007</v>
      </c>
      <c r="Y31" s="62">
        <f t="shared" si="4"/>
        <v>112.748</v>
      </c>
      <c r="Z31" s="63" t="str">
        <f t="shared" si="4"/>
        <v/>
      </c>
      <c r="AA31" s="64">
        <f>SUM(AA28:AA30)</f>
        <v>860.21600000000001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10.3</v>
      </c>
      <c r="O38" s="99"/>
      <c r="P38" s="99"/>
      <c r="Q38" s="99"/>
      <c r="R38" s="99"/>
      <c r="S38" s="99">
        <v>24.8</v>
      </c>
      <c r="T38" s="99"/>
      <c r="U38" s="99"/>
      <c r="V38" s="99"/>
      <c r="W38" s="99">
        <v>30.5</v>
      </c>
      <c r="X38" s="99">
        <v>11.6</v>
      </c>
      <c r="Y38" s="99"/>
      <c r="Z38" s="100"/>
      <c r="AA38" s="79">
        <f t="shared" si="5"/>
        <v>77.199999999999989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10.3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24.8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30.5</v>
      </c>
      <c r="X39" s="88">
        <f t="shared" si="6"/>
        <v>11.6</v>
      </c>
      <c r="Y39" s="88">
        <f t="shared" si="6"/>
        <v>0</v>
      </c>
      <c r="Z39" s="89" t="str">
        <f t="shared" si="6"/>
        <v/>
      </c>
      <c r="AA39" s="90">
        <f t="shared" si="5"/>
        <v>77.199999999999989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10.3</v>
      </c>
      <c r="O46" s="99"/>
      <c r="P46" s="99"/>
      <c r="Q46" s="99"/>
      <c r="R46" s="99"/>
      <c r="S46" s="99">
        <v>24.8</v>
      </c>
      <c r="T46" s="99"/>
      <c r="U46" s="99"/>
      <c r="V46" s="99"/>
      <c r="W46" s="99">
        <v>30.5</v>
      </c>
      <c r="X46" s="99">
        <v>11.6</v>
      </c>
      <c r="Y46" s="99"/>
      <c r="Z46" s="100"/>
      <c r="AA46" s="79">
        <f t="shared" si="7"/>
        <v>77.199999999999989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10.3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24.8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30.5</v>
      </c>
      <c r="X48" s="88">
        <f t="shared" si="8"/>
        <v>11.6</v>
      </c>
      <c r="Y48" s="88">
        <f t="shared" si="8"/>
        <v>0</v>
      </c>
      <c r="Z48" s="89" t="str">
        <f t="shared" si="8"/>
        <v/>
      </c>
      <c r="AA48" s="90">
        <f t="shared" si="7"/>
        <v>77.199999999999989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55.59</v>
      </c>
      <c r="O51" s="88">
        <f t="shared" si="10"/>
        <v>83.362000000000009</v>
      </c>
      <c r="P51" s="88">
        <f t="shared" si="10"/>
        <v>70.487000000000009</v>
      </c>
      <c r="Q51" s="88">
        <f t="shared" si="10"/>
        <v>63.9</v>
      </c>
      <c r="R51" s="88">
        <f t="shared" si="10"/>
        <v>59.289000000000001</v>
      </c>
      <c r="S51" s="88">
        <f t="shared" si="10"/>
        <v>81.546999999999997</v>
      </c>
      <c r="T51" s="88">
        <f t="shared" si="10"/>
        <v>57.057999999999993</v>
      </c>
      <c r="U51" s="88">
        <f t="shared" si="10"/>
        <v>62.900000000000006</v>
      </c>
      <c r="V51" s="88">
        <f t="shared" si="10"/>
        <v>104.21600000000001</v>
      </c>
      <c r="W51" s="88">
        <f t="shared" si="10"/>
        <v>96.783000000000001</v>
      </c>
      <c r="X51" s="88">
        <f t="shared" si="10"/>
        <v>89.536000000000001</v>
      </c>
      <c r="Y51" s="88">
        <f t="shared" si="10"/>
        <v>112.748</v>
      </c>
      <c r="Z51" s="89" t="str">
        <f t="shared" si="10"/>
        <v/>
      </c>
      <c r="AA51" s="104">
        <f>SUM(B51:Z51)</f>
        <v>937.41599999999994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55.61</v>
      </c>
      <c r="O4" s="18">
        <v>83.371000000000009</v>
      </c>
      <c r="P4" s="18">
        <v>70.487000000000009</v>
      </c>
      <c r="Q4" s="18">
        <v>63.9</v>
      </c>
      <c r="R4" s="18">
        <v>59.275000000000006</v>
      </c>
      <c r="S4" s="18">
        <v>81.575000000000003</v>
      </c>
      <c r="T4" s="18">
        <v>57.058000000000007</v>
      </c>
      <c r="U4" s="18">
        <v>62.9</v>
      </c>
      <c r="V4" s="18">
        <v>104.21599999999999</v>
      </c>
      <c r="W4" s="18">
        <v>96.733000000000004</v>
      </c>
      <c r="X4" s="18">
        <v>89.580999999999989</v>
      </c>
      <c r="Y4" s="18">
        <v>112.73199999999997</v>
      </c>
      <c r="Z4" s="19"/>
      <c r="AA4" s="20">
        <f>SUM(B4:Z4)</f>
        <v>937.43799999999999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149.37</v>
      </c>
      <c r="O7" s="28">
        <v>140.80000000000001</v>
      </c>
      <c r="P7" s="28">
        <v>102.12</v>
      </c>
      <c r="Q7" s="28">
        <v>132.82</v>
      </c>
      <c r="R7" s="28">
        <v>157.38</v>
      </c>
      <c r="S7" s="28">
        <v>167</v>
      </c>
      <c r="T7" s="28">
        <v>184.74</v>
      </c>
      <c r="U7" s="28">
        <v>185.87</v>
      </c>
      <c r="V7" s="28">
        <v>160</v>
      </c>
      <c r="W7" s="28">
        <v>162</v>
      </c>
      <c r="X7" s="28">
        <v>153.69999999999999</v>
      </c>
      <c r="Y7" s="28">
        <v>143.76</v>
      </c>
      <c r="Z7" s="29"/>
      <c r="AA7" s="30">
        <f>IF(SUM(B7:Z7)&lt;&gt;0,AVERAGEIF(B7:Z7,"&lt;&gt;"""),"")</f>
        <v>153.29666666666665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1.778</v>
      </c>
      <c r="O20" s="77">
        <v>1.5940000000000001</v>
      </c>
      <c r="P20" s="77">
        <v>8.032</v>
      </c>
      <c r="Q20" s="77">
        <v>5.2160000000000002</v>
      </c>
      <c r="R20" s="77">
        <v>1.9769999999999999</v>
      </c>
      <c r="S20" s="77">
        <v>2.085</v>
      </c>
      <c r="T20" s="77">
        <v>1.0680000000000001</v>
      </c>
      <c r="U20" s="77">
        <v>7.1289999999999996</v>
      </c>
      <c r="V20" s="77">
        <v>10.621</v>
      </c>
      <c r="W20" s="77">
        <v>12.077999999999999</v>
      </c>
      <c r="X20" s="77">
        <v>14.664999999999999</v>
      </c>
      <c r="Y20" s="77">
        <v>14.93</v>
      </c>
      <c r="Z20" s="78"/>
      <c r="AA20" s="79">
        <f t="shared" si="2"/>
        <v>81.173000000000002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53.832000000000008</v>
      </c>
      <c r="O21" s="81">
        <v>37.177</v>
      </c>
      <c r="P21" s="81">
        <v>62.454999999999998</v>
      </c>
      <c r="Q21" s="81">
        <v>58.684000000000005</v>
      </c>
      <c r="R21" s="81">
        <v>49.098000000000006</v>
      </c>
      <c r="S21" s="81">
        <v>79.490000000000009</v>
      </c>
      <c r="T21" s="81">
        <v>55.990000000000009</v>
      </c>
      <c r="U21" s="81">
        <v>55.771000000000001</v>
      </c>
      <c r="V21" s="81">
        <v>93.595000000000013</v>
      </c>
      <c r="W21" s="81">
        <v>84.655000000000001</v>
      </c>
      <c r="X21" s="81">
        <v>74.915999999999997</v>
      </c>
      <c r="Y21" s="81">
        <v>56.702000000000005</v>
      </c>
      <c r="Z21" s="78"/>
      <c r="AA21" s="79">
        <f t="shared" si="2"/>
        <v>762.36500000000001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55.610000000000007</v>
      </c>
      <c r="O25" s="88">
        <f t="shared" si="3"/>
        <v>38.771000000000001</v>
      </c>
      <c r="P25" s="88">
        <f t="shared" si="3"/>
        <v>70.486999999999995</v>
      </c>
      <c r="Q25" s="88">
        <f t="shared" si="3"/>
        <v>63.900000000000006</v>
      </c>
      <c r="R25" s="88">
        <f t="shared" si="3"/>
        <v>51.075000000000003</v>
      </c>
      <c r="S25" s="88">
        <f t="shared" si="3"/>
        <v>81.575000000000003</v>
      </c>
      <c r="T25" s="88">
        <f t="shared" si="3"/>
        <v>57.058000000000007</v>
      </c>
      <c r="U25" s="88">
        <f t="shared" si="3"/>
        <v>62.9</v>
      </c>
      <c r="V25" s="88">
        <f t="shared" si="3"/>
        <v>104.21600000000001</v>
      </c>
      <c r="W25" s="88">
        <f t="shared" si="3"/>
        <v>96.733000000000004</v>
      </c>
      <c r="X25" s="88">
        <f t="shared" si="3"/>
        <v>89.580999999999989</v>
      </c>
      <c r="Y25" s="88">
        <f t="shared" si="3"/>
        <v>71.632000000000005</v>
      </c>
      <c r="Z25" s="89">
        <f t="shared" si="3"/>
        <v>0</v>
      </c>
      <c r="AA25" s="90">
        <f t="shared" si="3"/>
        <v>843.53800000000001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55.61</v>
      </c>
      <c r="O29" s="77">
        <v>38.771000000000001</v>
      </c>
      <c r="P29" s="77">
        <v>70.486999999999995</v>
      </c>
      <c r="Q29" s="77">
        <v>63.9</v>
      </c>
      <c r="R29" s="77">
        <v>51.075000000000003</v>
      </c>
      <c r="S29" s="77">
        <v>81.575000000000003</v>
      </c>
      <c r="T29" s="77">
        <v>57.058</v>
      </c>
      <c r="U29" s="77">
        <v>62.9</v>
      </c>
      <c r="V29" s="77">
        <v>104.21599999999999</v>
      </c>
      <c r="W29" s="77">
        <v>96.733000000000004</v>
      </c>
      <c r="X29" s="77">
        <v>89.581000000000003</v>
      </c>
      <c r="Y29" s="77">
        <v>71.632000000000005</v>
      </c>
      <c r="Z29" s="78"/>
      <c r="AA29" s="79">
        <f>SUM(B29:Z29)</f>
        <v>843.53800000000001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55.61</v>
      </c>
      <c r="O31" s="62">
        <f t="shared" si="4"/>
        <v>38.771000000000001</v>
      </c>
      <c r="P31" s="62">
        <f t="shared" si="4"/>
        <v>70.486999999999995</v>
      </c>
      <c r="Q31" s="62">
        <f t="shared" si="4"/>
        <v>63.9</v>
      </c>
      <c r="R31" s="62">
        <f t="shared" si="4"/>
        <v>51.075000000000003</v>
      </c>
      <c r="S31" s="62">
        <f t="shared" si="4"/>
        <v>81.575000000000003</v>
      </c>
      <c r="T31" s="62">
        <f t="shared" si="4"/>
        <v>57.058</v>
      </c>
      <c r="U31" s="62">
        <f t="shared" si="4"/>
        <v>62.9</v>
      </c>
      <c r="V31" s="62">
        <f t="shared" si="4"/>
        <v>104.21599999999999</v>
      </c>
      <c r="W31" s="62">
        <f t="shared" si="4"/>
        <v>96.733000000000004</v>
      </c>
      <c r="X31" s="62">
        <f t="shared" si="4"/>
        <v>89.581000000000003</v>
      </c>
      <c r="Y31" s="62">
        <f t="shared" si="4"/>
        <v>71.632000000000005</v>
      </c>
      <c r="Z31" s="63">
        <f t="shared" si="4"/>
        <v>0</v>
      </c>
      <c r="AA31" s="64">
        <f t="shared" si="4"/>
        <v>843.53800000000001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44.6</v>
      </c>
      <c r="P38" s="99"/>
      <c r="Q38" s="99"/>
      <c r="R38" s="99">
        <v>8.1999999999999993</v>
      </c>
      <c r="S38" s="99"/>
      <c r="T38" s="99"/>
      <c r="U38" s="99"/>
      <c r="V38" s="99"/>
      <c r="W38" s="99"/>
      <c r="X38" s="99"/>
      <c r="Y38" s="99">
        <v>41.1</v>
      </c>
      <c r="Z38" s="100"/>
      <c r="AA38" s="79">
        <f t="shared" si="5"/>
        <v>93.9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44.6</v>
      </c>
      <c r="P39" s="88">
        <f t="shared" si="6"/>
        <v>0</v>
      </c>
      <c r="Q39" s="88">
        <f t="shared" si="6"/>
        <v>0</v>
      </c>
      <c r="R39" s="88">
        <f t="shared" si="6"/>
        <v>8.1999999999999993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41.1</v>
      </c>
      <c r="Z39" s="89">
        <f t="shared" si="6"/>
        <v>0</v>
      </c>
      <c r="AA39" s="90">
        <f t="shared" si="5"/>
        <v>93.9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44.6</v>
      </c>
      <c r="P46" s="99"/>
      <c r="Q46" s="99"/>
      <c r="R46" s="99">
        <v>8.1999999999999993</v>
      </c>
      <c r="S46" s="99"/>
      <c r="T46" s="99"/>
      <c r="U46" s="99"/>
      <c r="V46" s="99"/>
      <c r="W46" s="99"/>
      <c r="X46" s="99"/>
      <c r="Y46" s="99">
        <v>41.1</v>
      </c>
      <c r="Z46" s="100"/>
      <c r="AA46" s="79">
        <f t="shared" si="7"/>
        <v>93.9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44.6</v>
      </c>
      <c r="P48" s="88">
        <f t="shared" si="8"/>
        <v>0</v>
      </c>
      <c r="Q48" s="88">
        <f t="shared" si="8"/>
        <v>0</v>
      </c>
      <c r="R48" s="88">
        <f t="shared" si="8"/>
        <v>8.1999999999999993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41.1</v>
      </c>
      <c r="Z48" s="89">
        <f t="shared" si="8"/>
        <v>0</v>
      </c>
      <c r="AA48" s="90">
        <f t="shared" si="7"/>
        <v>93.9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55.610000000000007</v>
      </c>
      <c r="O51" s="88">
        <f t="shared" si="10"/>
        <v>83.371000000000009</v>
      </c>
      <c r="P51" s="88">
        <f t="shared" si="10"/>
        <v>70.486999999999995</v>
      </c>
      <c r="Q51" s="88">
        <f t="shared" si="10"/>
        <v>63.900000000000006</v>
      </c>
      <c r="R51" s="88">
        <f t="shared" si="10"/>
        <v>59.275000000000006</v>
      </c>
      <c r="S51" s="88">
        <f t="shared" si="10"/>
        <v>81.575000000000003</v>
      </c>
      <c r="T51" s="88">
        <f t="shared" si="10"/>
        <v>57.058000000000007</v>
      </c>
      <c r="U51" s="88">
        <f t="shared" si="10"/>
        <v>62.9</v>
      </c>
      <c r="V51" s="88">
        <f t="shared" si="10"/>
        <v>104.21600000000001</v>
      </c>
      <c r="W51" s="88">
        <f t="shared" si="10"/>
        <v>96.733000000000004</v>
      </c>
      <c r="X51" s="88">
        <f t="shared" si="10"/>
        <v>89.580999999999989</v>
      </c>
      <c r="Y51" s="88">
        <f t="shared" si="10"/>
        <v>112.732</v>
      </c>
      <c r="Z51" s="89">
        <f t="shared" si="10"/>
        <v>0</v>
      </c>
      <c r="AA51" s="104">
        <f>SUM(B51:Z51)</f>
        <v>937.43799999999999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-10.3</v>
      </c>
      <c r="O4" s="18">
        <v>44.6</v>
      </c>
      <c r="P4" s="18"/>
      <c r="Q4" s="18"/>
      <c r="R4" s="18">
        <v>8.1999999999999993</v>
      </c>
      <c r="S4" s="18">
        <v>-24.8</v>
      </c>
      <c r="T4" s="18"/>
      <c r="U4" s="18"/>
      <c r="V4" s="18"/>
      <c r="W4" s="18">
        <v>-30.5</v>
      </c>
      <c r="X4" s="18">
        <v>-11.6</v>
      </c>
      <c r="Y4" s="18">
        <v>41.1</v>
      </c>
      <c r="Z4" s="19"/>
      <c r="AA4" s="111">
        <f>SUM(B4:Z4)</f>
        <v>16.700000000000003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149.37</v>
      </c>
      <c r="O7" s="117">
        <v>140.80000000000001</v>
      </c>
      <c r="P7" s="117">
        <v>102.12</v>
      </c>
      <c r="Q7" s="117">
        <v>132.82</v>
      </c>
      <c r="R7" s="117">
        <v>157.38</v>
      </c>
      <c r="S7" s="117">
        <v>167</v>
      </c>
      <c r="T7" s="117">
        <v>184.74</v>
      </c>
      <c r="U7" s="117">
        <v>185.87</v>
      </c>
      <c r="V7" s="117">
        <v>160</v>
      </c>
      <c r="W7" s="117">
        <v>162</v>
      </c>
      <c r="X7" s="117">
        <v>153.69999999999999</v>
      </c>
      <c r="Y7" s="117">
        <v>143.76</v>
      </c>
      <c r="Z7" s="118"/>
      <c r="AA7" s="119">
        <f>IF(SUM(B7:Z7)&lt;&gt;0,AVERAGEIF(B7:Z7,"&lt;&gt;"""),"")</f>
        <v>153.29666666666665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10.3</v>
      </c>
      <c r="O15" s="133"/>
      <c r="P15" s="133"/>
      <c r="Q15" s="133"/>
      <c r="R15" s="133"/>
      <c r="S15" s="133">
        <v>24.8</v>
      </c>
      <c r="T15" s="133"/>
      <c r="U15" s="133"/>
      <c r="V15" s="133"/>
      <c r="W15" s="133">
        <v>30.5</v>
      </c>
      <c r="X15" s="133">
        <v>11.6</v>
      </c>
      <c r="Y15" s="133"/>
      <c r="Z15" s="131"/>
      <c r="AA15" s="132">
        <f t="shared" si="0"/>
        <v>77.199999999999989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10.3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24.8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30.5</v>
      </c>
      <c r="X16" s="135">
        <f t="shared" si="1"/>
        <v>11.6</v>
      </c>
      <c r="Y16" s="135">
        <f t="shared" si="1"/>
        <v>0</v>
      </c>
      <c r="Z16" s="136" t="str">
        <f t="shared" si="1"/>
        <v/>
      </c>
      <c r="AA16" s="90">
        <f t="shared" si="0"/>
        <v>77.199999999999989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44.6</v>
      </c>
      <c r="P23" s="133"/>
      <c r="Q23" s="133"/>
      <c r="R23" s="133">
        <v>8.1999999999999993</v>
      </c>
      <c r="S23" s="133"/>
      <c r="T23" s="133"/>
      <c r="U23" s="133"/>
      <c r="V23" s="133"/>
      <c r="W23" s="133"/>
      <c r="X23" s="133"/>
      <c r="Y23" s="133">
        <v>41.1</v>
      </c>
      <c r="Z23" s="131"/>
      <c r="AA23" s="132">
        <f t="shared" si="2"/>
        <v>93.9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44.6</v>
      </c>
      <c r="P24" s="135">
        <f t="shared" si="3"/>
        <v>0</v>
      </c>
      <c r="Q24" s="135">
        <f t="shared" si="3"/>
        <v>0</v>
      </c>
      <c r="R24" s="135">
        <f t="shared" si="3"/>
        <v>8.1999999999999993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41.1</v>
      </c>
      <c r="Z24" s="136" t="str">
        <f t="shared" si="3"/>
        <v/>
      </c>
      <c r="AA24" s="90">
        <f t="shared" si="2"/>
        <v>93.9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2023-03-03T09:21:25Z</dcterms:created>
  <dcterms:modified xsi:type="dcterms:W3CDTF">2023-03-03T09:21:25Z</dcterms:modified>
</cp:coreProperties>
</file>