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<sst xmlns="http://schemas.openxmlformats.org/spreadsheetml/2006/main" count="117" uniqueCount="53">
  <si>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02/03/2023 11:21:52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</si>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</sst>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154.04399999999998</c:v>
                </c:pt>
                <c:pt idx="17">
                  <c:v>110.94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75.728999999999985</c:v>
                </c:pt>
                <c:pt idx="13">
                  <c:v>109.94799999999999</c:v>
                </c:pt>
                <c:pt idx="14">
                  <c:v>78.032999999999987</c:v>
                </c:pt>
                <c:pt idx="15">
                  <c:v>80.908000000000001</c:v>
                </c:pt>
                <c:pt idx="16">
                  <c:v>103.70799999999998</c:v>
                </c:pt>
                <c:pt idx="17">
                  <c:v>119.97699999999999</c:v>
                </c:pt>
                <c:pt idx="18">
                  <c:v>144.93800000000002</c:v>
                </c:pt>
                <c:pt idx="19">
                  <c:v>178.071</c:v>
                </c:pt>
                <c:pt idx="20">
                  <c:v>178.61199999999999</c:v>
                </c:pt>
                <c:pt idx="21">
                  <c:v>159.12300000000002</c:v>
                </c:pt>
                <c:pt idx="22">
                  <c:v>116.718</c:v>
                </c:pt>
                <c:pt idx="23">
                  <c:v>106.627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923952"/>
        <c:axId val="463924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75.749000000000009</c:v>
                </c:pt>
                <c:pt idx="13">
                  <c:v>111.04099999999998</c:v>
                </c:pt>
                <c:pt idx="14">
                  <c:v>78.033000000000001</c:v>
                </c:pt>
                <c:pt idx="15">
                  <c:v>83.408000000000001</c:v>
                </c:pt>
                <c:pt idx="16">
                  <c:v>257.72899999999998</c:v>
                </c:pt>
                <c:pt idx="17">
                  <c:v>231.99799999999999</c:v>
                </c:pt>
                <c:pt idx="18">
                  <c:v>144.93799999999999</c:v>
                </c:pt>
                <c:pt idx="19">
                  <c:v>178.071</c:v>
                </c:pt>
                <c:pt idx="20">
                  <c:v>178.61199999999997</c:v>
                </c:pt>
                <c:pt idx="21">
                  <c:v>159.12300000000002</c:v>
                </c:pt>
                <c:pt idx="22">
                  <c:v>116.71799999999999</c:v>
                </c:pt>
                <c:pt idx="23">
                  <c:v>109.57600000000001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923952"/>
        <c:axId val="463924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147.44</c:v>
                </c:pt>
                <c:pt idx="13">
                  <c:v>146.44</c:v>
                </c:pt>
                <c:pt idx="14">
                  <c:v>147.4</c:v>
                </c:pt>
                <c:pt idx="15">
                  <c:v>153.38999999999999</c:v>
                </c:pt>
                <c:pt idx="16">
                  <c:v>172.79</c:v>
                </c:pt>
                <c:pt idx="17">
                  <c:v>176</c:v>
                </c:pt>
                <c:pt idx="18">
                  <c:v>140</c:v>
                </c:pt>
                <c:pt idx="19">
                  <c:v>138</c:v>
                </c:pt>
                <c:pt idx="20">
                  <c:v>138</c:v>
                </c:pt>
                <c:pt idx="21">
                  <c:v>105.68</c:v>
                </c:pt>
                <c:pt idx="22">
                  <c:v>131.26</c:v>
                </c:pt>
                <c:pt idx="23">
                  <c:v>121.26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925128"/>
        <c:axId val="463924736"/>
      </c:lineChart>
      <c:catAx>
        <c:axId val="463923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924344"/>
        <c:crosses val="autoZero"/>
        <c:auto val="1"/>
        <c:lblAlgn val="ctr"/>
        <c:lblOffset val="100"/>
        <c:noMultiLvlLbl val="0"/>
      </c:catAx>
      <c:valAx>
        <c:axId val="46392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923952"/>
        <c:crosses val="autoZero"/>
        <c:crossBetween val="between"/>
      </c:valAx>
      <c:valAx>
        <c:axId val="463924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925128"/>
        <c:crosses val="max"/>
        <c:crossBetween val="between"/>
      </c:valAx>
      <c:catAx>
        <c:axId val="4639251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3924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75.728999999999985</v>
      </c>
      <c r="O4" s="18">
        <v>111.035</v>
      </c>
      <c r="P4" s="18">
        <v>78.032999999999987</v>
      </c>
      <c r="Q4" s="18">
        <v>83.4</v>
      </c>
      <c r="R4" s="18">
        <v>257.75200000000001</v>
      </c>
      <c r="S4" s="18">
        <v>232.04300000000001</v>
      </c>
      <c r="T4" s="18">
        <v>144.93800000000002</v>
      </c>
      <c r="U4" s="18">
        <v>178.071</v>
      </c>
      <c r="V4" s="18">
        <v>178.61199999999999</v>
      </c>
      <c r="W4" s="18">
        <v>159.12300000000002</v>
      </c>
      <c r="X4" s="18">
        <v>116.718</v>
      </c>
      <c r="Y4" s="18">
        <v>109.57600000000001</v>
      </c>
      <c r="Z4" s="19"/>
      <c r="AA4" s="20">
        <f>SUM(B4:Z4)</f>
        <v>1725.0300000000002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147.44</v>
      </c>
      <c r="O7" s="28">
        <v>146.44</v>
      </c>
      <c r="P7" s="28">
        <v>147.4</v>
      </c>
      <c r="Q7" s="28">
        <v>153.38999999999999</v>
      </c>
      <c r="R7" s="28">
        <v>172.79</v>
      </c>
      <c r="S7" s="28">
        <v>176</v>
      </c>
      <c r="T7" s="28">
        <v>140</v>
      </c>
      <c r="U7" s="28">
        <v>138</v>
      </c>
      <c r="V7" s="28">
        <v>138</v>
      </c>
      <c r="W7" s="28">
        <v>105.68</v>
      </c>
      <c r="X7" s="28">
        <v>131.26</v>
      </c>
      <c r="Y7" s="28">
        <v>121.26</v>
      </c>
      <c r="Z7" s="29"/>
      <c r="AA7" s="30">
        <f>IF(SUM(B7:Z7)&lt;&gt;0,AVERAGEIF(B7:Z7,"&lt;&gt;"""),"")</f>
        <v>143.13833333333335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154.04399999999998</v>
      </c>
      <c r="S12" s="52">
        <v>110.94</v>
      </c>
      <c r="T12" s="52"/>
      <c r="U12" s="52"/>
      <c r="V12" s="52"/>
      <c r="W12" s="52"/>
      <c r="X12" s="52"/>
      <c r="Y12" s="52"/>
      <c r="Z12" s="53"/>
      <c r="AA12" s="54">
        <f t="shared" si="0"/>
        <v>264.98399999999998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75.728999999999985</v>
      </c>
      <c r="O14" s="57">
        <v>109.94799999999999</v>
      </c>
      <c r="P14" s="57">
        <v>78.032999999999987</v>
      </c>
      <c r="Q14" s="57">
        <v>80.908000000000001</v>
      </c>
      <c r="R14" s="57">
        <v>103.70799999999998</v>
      </c>
      <c r="S14" s="57">
        <v>119.97699999999999</v>
      </c>
      <c r="T14" s="57">
        <v>144.93800000000002</v>
      </c>
      <c r="U14" s="57">
        <v>178.071</v>
      </c>
      <c r="V14" s="57">
        <v>178.61199999999999</v>
      </c>
      <c r="W14" s="57">
        <v>159.12300000000002</v>
      </c>
      <c r="X14" s="57">
        <v>116.718</v>
      </c>
      <c r="Y14" s="57">
        <v>106.627</v>
      </c>
      <c r="Z14" s="58"/>
      <c r="AA14" s="59">
        <f t="shared" si="0"/>
        <v>1452.3920000000001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75.728999999999985</v>
      </c>
      <c r="O16" s="62">
        <f t="shared" si="1"/>
        <v>109.94799999999999</v>
      </c>
      <c r="P16" s="62">
        <f t="shared" si="1"/>
        <v>78.032999999999987</v>
      </c>
      <c r="Q16" s="62">
        <f t="shared" si="1"/>
        <v>80.908000000000001</v>
      </c>
      <c r="R16" s="62">
        <f t="shared" si="1"/>
        <v>257.75199999999995</v>
      </c>
      <c r="S16" s="62">
        <f t="shared" si="1"/>
        <v>230.91699999999997</v>
      </c>
      <c r="T16" s="62">
        <f t="shared" si="1"/>
        <v>144.93800000000002</v>
      </c>
      <c r="U16" s="62">
        <f t="shared" si="1"/>
        <v>178.071</v>
      </c>
      <c r="V16" s="62">
        <f t="shared" si="1"/>
        <v>178.61199999999999</v>
      </c>
      <c r="W16" s="62">
        <f t="shared" si="1"/>
        <v>159.12300000000002</v>
      </c>
      <c r="X16" s="62">
        <f t="shared" si="1"/>
        <v>116.718</v>
      </c>
      <c r="Y16" s="62">
        <f t="shared" si="1"/>
        <v>106.627</v>
      </c>
      <c r="Z16" s="63" t="str">
        <f t="shared" si="1"/>
        <v/>
      </c>
      <c r="AA16" s="64">
        <f>SUM(AA10:AA15)</f>
        <v>1717.376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2.0539999999999998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2.0539999999999998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1.087</v>
      </c>
      <c r="P21" s="81"/>
      <c r="Q21" s="81">
        <v>0.438</v>
      </c>
      <c r="R21" s="81"/>
      <c r="S21" s="81">
        <v>1.1259999999999999</v>
      </c>
      <c r="T21" s="81"/>
      <c r="U21" s="81"/>
      <c r="V21" s="81"/>
      <c r="W21" s="81"/>
      <c r="X21" s="81"/>
      <c r="Y21" s="81">
        <v>2.9489999999999998</v>
      </c>
      <c r="Z21" s="78"/>
      <c r="AA21" s="79">
        <f t="shared" si="2"/>
        <v>5.6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</v>
      </c>
      <c r="O25" s="88">
        <f t="shared" si="3"/>
        <v>1.087</v>
      </c>
      <c r="P25" s="88">
        <f t="shared" si="3"/>
        <v>0</v>
      </c>
      <c r="Q25" s="88">
        <f t="shared" si="3"/>
        <v>2.492</v>
      </c>
      <c r="R25" s="88">
        <f t="shared" si="3"/>
        <v>0</v>
      </c>
      <c r="S25" s="88">
        <f t="shared" si="3"/>
        <v>1.1259999999999999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2.9489999999999998</v>
      </c>
      <c r="Z25" s="89" t="str">
        <f t="shared" si="3"/>
        <v/>
      </c>
      <c r="AA25" s="90">
        <f>SUM(AA19:AA24)</f>
        <v>7.6539999999999999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75.728999999999999</v>
      </c>
      <c r="O29" s="77">
        <v>111.035</v>
      </c>
      <c r="P29" s="77">
        <v>78.033000000000001</v>
      </c>
      <c r="Q29" s="77">
        <v>83.4</v>
      </c>
      <c r="R29" s="77">
        <v>257.75200000000001</v>
      </c>
      <c r="S29" s="77">
        <v>232.04300000000001</v>
      </c>
      <c r="T29" s="77">
        <v>144.93799999999999</v>
      </c>
      <c r="U29" s="77">
        <v>178.071</v>
      </c>
      <c r="V29" s="77">
        <v>178.61199999999999</v>
      </c>
      <c r="W29" s="77">
        <v>159.12299999999999</v>
      </c>
      <c r="X29" s="77">
        <v>116.718</v>
      </c>
      <c r="Y29" s="77">
        <v>109.57599999999999</v>
      </c>
      <c r="Z29" s="78"/>
      <c r="AA29" s="79">
        <f>SUM(B29:Z29)</f>
        <v>1725.0300000000002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75.728999999999999</v>
      </c>
      <c r="O31" s="62">
        <f t="shared" si="4"/>
        <v>111.035</v>
      </c>
      <c r="P31" s="62">
        <f t="shared" si="4"/>
        <v>78.033000000000001</v>
      </c>
      <c r="Q31" s="62">
        <f t="shared" si="4"/>
        <v>83.4</v>
      </c>
      <c r="R31" s="62">
        <f t="shared" si="4"/>
        <v>257.75200000000001</v>
      </c>
      <c r="S31" s="62">
        <f t="shared" si="4"/>
        <v>232.04300000000001</v>
      </c>
      <c r="T31" s="62">
        <f t="shared" si="4"/>
        <v>144.93799999999999</v>
      </c>
      <c r="U31" s="62">
        <f t="shared" si="4"/>
        <v>178.071</v>
      </c>
      <c r="V31" s="62">
        <f t="shared" si="4"/>
        <v>178.61199999999999</v>
      </c>
      <c r="W31" s="62">
        <f t="shared" si="4"/>
        <v>159.12299999999999</v>
      </c>
      <c r="X31" s="62">
        <f t="shared" si="4"/>
        <v>116.718</v>
      </c>
      <c r="Y31" s="62">
        <f t="shared" si="4"/>
        <v>109.57599999999999</v>
      </c>
      <c r="Z31" s="63" t="str">
        <f t="shared" si="4"/>
        <v/>
      </c>
      <c r="AA31" s="64">
        <f>SUM(AA28:AA30)</f>
        <v>1725.0300000000002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75.728999999999985</v>
      </c>
      <c r="O51" s="88">
        <f t="shared" si="10"/>
        <v>111.035</v>
      </c>
      <c r="P51" s="88">
        <f t="shared" si="10"/>
        <v>78.032999999999987</v>
      </c>
      <c r="Q51" s="88">
        <f t="shared" si="10"/>
        <v>83.4</v>
      </c>
      <c r="R51" s="88">
        <f t="shared" si="10"/>
        <v>257.75199999999995</v>
      </c>
      <c r="S51" s="88">
        <f t="shared" si="10"/>
        <v>232.04299999999998</v>
      </c>
      <c r="T51" s="88">
        <f t="shared" si="10"/>
        <v>144.93800000000002</v>
      </c>
      <c r="U51" s="88">
        <f t="shared" si="10"/>
        <v>178.071</v>
      </c>
      <c r="V51" s="88">
        <f t="shared" si="10"/>
        <v>178.61199999999999</v>
      </c>
      <c r="W51" s="88">
        <f t="shared" si="10"/>
        <v>159.12300000000002</v>
      </c>
      <c r="X51" s="88">
        <f t="shared" si="10"/>
        <v>116.718</v>
      </c>
      <c r="Y51" s="88">
        <f t="shared" si="10"/>
        <v>109.57599999999999</v>
      </c>
      <c r="Z51" s="89" t="str">
        <f t="shared" si="10"/>
        <v/>
      </c>
      <c r="AA51" s="104">
        <f>SUM(B51:Z51)</f>
        <v>1725.0300000000002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44987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75.749000000000009</v>
      </c>
      <c r="O4" s="18">
        <v>111.04099999999998</v>
      </c>
      <c r="P4" s="18">
        <v>78.033000000000001</v>
      </c>
      <c r="Q4" s="18">
        <v>83.408000000000001</v>
      </c>
      <c r="R4" s="18">
        <v>257.72899999999998</v>
      </c>
      <c r="S4" s="18">
        <v>231.99799999999999</v>
      </c>
      <c r="T4" s="18">
        <v>144.93799999999999</v>
      </c>
      <c r="U4" s="18">
        <v>178.071</v>
      </c>
      <c r="V4" s="18">
        <v>178.61199999999997</v>
      </c>
      <c r="W4" s="18">
        <v>159.12300000000002</v>
      </c>
      <c r="X4" s="18">
        <v>116.71799999999999</v>
      </c>
      <c r="Y4" s="18">
        <v>109.57600000000001</v>
      </c>
      <c r="Z4" s="19"/>
      <c r="AA4" s="20">
        <f>SUM(B4:Z4)</f>
        <v>1724.9960000000003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147.44</v>
      </c>
      <c r="O7" s="28">
        <v>146.44</v>
      </c>
      <c r="P7" s="28">
        <v>147.4</v>
      </c>
      <c r="Q7" s="28">
        <v>153.38999999999999</v>
      </c>
      <c r="R7" s="28">
        <v>172.79</v>
      </c>
      <c r="S7" s="28">
        <v>176</v>
      </c>
      <c r="T7" s="28">
        <v>140</v>
      </c>
      <c r="U7" s="28">
        <v>138</v>
      </c>
      <c r="V7" s="28">
        <v>138</v>
      </c>
      <c r="W7" s="28">
        <v>105.68</v>
      </c>
      <c r="X7" s="28">
        <v>131.26</v>
      </c>
      <c r="Y7" s="28">
        <v>121.26</v>
      </c>
      <c r="Z7" s="29"/>
      <c r="AA7" s="30">
        <f>IF(SUM(B7:Z7)&lt;&gt;0,AVERAGEIF(B7:Z7,"&lt;&gt;"""),"")</f>
        <v>143.13833333333335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15.794</v>
      </c>
      <c r="U12" s="52">
        <v>57.984000000000002</v>
      </c>
      <c r="V12" s="52">
        <v>45.635999999999996</v>
      </c>
      <c r="W12" s="52">
        <v>20</v>
      </c>
      <c r="X12" s="52">
        <v>38</v>
      </c>
      <c r="Y12" s="52">
        <v>45.081000000000003</v>
      </c>
      <c r="Z12" s="53"/>
      <c r="AA12" s="54">
        <f t="shared" si="0"/>
        <v>222.495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15.794</v>
      </c>
      <c r="U16" s="62">
        <f t="shared" si="1"/>
        <v>57.984000000000002</v>
      </c>
      <c r="V16" s="62">
        <f t="shared" si="1"/>
        <v>45.635999999999996</v>
      </c>
      <c r="W16" s="62">
        <f t="shared" si="1"/>
        <v>20</v>
      </c>
      <c r="X16" s="62">
        <f t="shared" si="1"/>
        <v>38</v>
      </c>
      <c r="Y16" s="62">
        <f t="shared" si="1"/>
        <v>45.081000000000003</v>
      </c>
      <c r="Z16" s="63" t="str">
        <f t="shared" si="1"/>
        <v/>
      </c>
      <c r="AA16" s="64">
        <f>SUM(AA10:AA15)</f>
        <v>222.495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10.131</v>
      </c>
      <c r="O20" s="77">
        <v>9.141</v>
      </c>
      <c r="P20" s="77">
        <v>9.56</v>
      </c>
      <c r="Q20" s="77">
        <v>8.402000000000001</v>
      </c>
      <c r="R20" s="77">
        <v>9.1159999999999997</v>
      </c>
      <c r="S20" s="77">
        <v>14.564</v>
      </c>
      <c r="T20" s="77">
        <v>84.954999999999984</v>
      </c>
      <c r="U20" s="77">
        <v>83.361999999999995</v>
      </c>
      <c r="V20" s="77">
        <v>84.096000000000004</v>
      </c>
      <c r="W20" s="77">
        <v>82.655000000000001</v>
      </c>
      <c r="X20" s="77">
        <v>36.000999999999998</v>
      </c>
      <c r="Y20" s="77">
        <v>42.660000000000004</v>
      </c>
      <c r="Z20" s="78"/>
      <c r="AA20" s="79">
        <f t="shared" si="2"/>
        <v>474.64299999999997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45.217999999999996</v>
      </c>
      <c r="O21" s="81">
        <v>32.200000000000003</v>
      </c>
      <c r="P21" s="81">
        <v>65.472999999999999</v>
      </c>
      <c r="Q21" s="81">
        <v>23.305999999999997</v>
      </c>
      <c r="R21" s="81">
        <v>25.212999999999997</v>
      </c>
      <c r="S21" s="81">
        <v>19.934000000000001</v>
      </c>
      <c r="T21" s="81">
        <v>44.189</v>
      </c>
      <c r="U21" s="81">
        <v>36.725000000000001</v>
      </c>
      <c r="V21" s="81">
        <v>48.879999999999995</v>
      </c>
      <c r="W21" s="81">
        <v>56.468000000000004</v>
      </c>
      <c r="X21" s="81">
        <v>42.716999999999999</v>
      </c>
      <c r="Y21" s="81">
        <v>21.834999999999997</v>
      </c>
      <c r="Z21" s="78"/>
      <c r="AA21" s="79">
        <f t="shared" si="2"/>
        <v>462.15799999999996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55.348999999999997</v>
      </c>
      <c r="O25" s="88">
        <f t="shared" si="3"/>
        <v>41.341000000000001</v>
      </c>
      <c r="P25" s="88">
        <f t="shared" si="3"/>
        <v>75.033000000000001</v>
      </c>
      <c r="Q25" s="88">
        <f t="shared" si="3"/>
        <v>31.707999999999998</v>
      </c>
      <c r="R25" s="88">
        <f t="shared" si="3"/>
        <v>34.328999999999994</v>
      </c>
      <c r="S25" s="88">
        <f t="shared" si="3"/>
        <v>34.498000000000005</v>
      </c>
      <c r="T25" s="88">
        <f t="shared" si="3"/>
        <v>129.14399999999998</v>
      </c>
      <c r="U25" s="88">
        <f t="shared" si="3"/>
        <v>120.08699999999999</v>
      </c>
      <c r="V25" s="88">
        <f t="shared" si="3"/>
        <v>132.976</v>
      </c>
      <c r="W25" s="88">
        <f t="shared" si="3"/>
        <v>139.12299999999999</v>
      </c>
      <c r="X25" s="88">
        <f t="shared" si="3"/>
        <v>78.717999999999989</v>
      </c>
      <c r="Y25" s="88">
        <f t="shared" si="3"/>
        <v>64.495000000000005</v>
      </c>
      <c r="Z25" s="89">
        <f t="shared" si="3"/>
        <v>0</v>
      </c>
      <c r="AA25" s="90">
        <f t="shared" si="3"/>
        <v>936.80099999999993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55.348999999999997</v>
      </c>
      <c r="O29" s="77">
        <v>41.341000000000001</v>
      </c>
      <c r="P29" s="77">
        <v>75.033000000000001</v>
      </c>
      <c r="Q29" s="77">
        <v>31.707999999999998</v>
      </c>
      <c r="R29" s="77">
        <v>34.329000000000001</v>
      </c>
      <c r="S29" s="77">
        <v>34.497999999999998</v>
      </c>
      <c r="T29" s="77">
        <v>144.93799999999999</v>
      </c>
      <c r="U29" s="77">
        <v>178.071</v>
      </c>
      <c r="V29" s="77">
        <v>178.61199999999999</v>
      </c>
      <c r="W29" s="77">
        <v>159.12299999999999</v>
      </c>
      <c r="X29" s="77">
        <v>116.718</v>
      </c>
      <c r="Y29" s="77">
        <v>109.57599999999999</v>
      </c>
      <c r="Z29" s="78"/>
      <c r="AA29" s="79">
        <f>SUM(B29:Z29)</f>
        <v>1159.296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55.348999999999997</v>
      </c>
      <c r="O31" s="62">
        <f t="shared" si="4"/>
        <v>41.341000000000001</v>
      </c>
      <c r="P31" s="62">
        <f t="shared" si="4"/>
        <v>75.033000000000001</v>
      </c>
      <c r="Q31" s="62">
        <f t="shared" si="4"/>
        <v>31.707999999999998</v>
      </c>
      <c r="R31" s="62">
        <f t="shared" si="4"/>
        <v>34.329000000000001</v>
      </c>
      <c r="S31" s="62">
        <f t="shared" si="4"/>
        <v>34.497999999999998</v>
      </c>
      <c r="T31" s="62">
        <f t="shared" si="4"/>
        <v>144.93799999999999</v>
      </c>
      <c r="U31" s="62">
        <f t="shared" si="4"/>
        <v>178.071</v>
      </c>
      <c r="V31" s="62">
        <f t="shared" si="4"/>
        <v>178.61199999999999</v>
      </c>
      <c r="W31" s="62">
        <f t="shared" si="4"/>
        <v>159.12299999999999</v>
      </c>
      <c r="X31" s="62">
        <f t="shared" si="4"/>
        <v>116.718</v>
      </c>
      <c r="Y31" s="62">
        <f t="shared" si="4"/>
        <v>109.57599999999999</v>
      </c>
      <c r="Z31" s="63">
        <f t="shared" si="4"/>
        <v>0</v>
      </c>
      <c r="AA31" s="64">
        <f t="shared" si="4"/>
        <v>1159.296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20.399999999999999</v>
      </c>
      <c r="O38" s="99">
        <v>69.7</v>
      </c>
      <c r="P38" s="99">
        <v>3</v>
      </c>
      <c r="Q38" s="99">
        <v>51.7</v>
      </c>
      <c r="R38" s="99">
        <v>223.4</v>
      </c>
      <c r="S38" s="99">
        <v>197.5</v>
      </c>
      <c r="T38" s="99"/>
      <c r="U38" s="99"/>
      <c r="V38" s="99"/>
      <c r="W38" s="99"/>
      <c r="X38" s="99"/>
      <c r="Y38" s="99"/>
      <c r="Z38" s="100"/>
      <c r="AA38" s="79">
        <f t="shared" si="5"/>
        <v>565.70000000000005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20.399999999999999</v>
      </c>
      <c r="O39" s="88">
        <f t="shared" si="6"/>
        <v>69.7</v>
      </c>
      <c r="P39" s="88">
        <f t="shared" si="6"/>
        <v>3</v>
      </c>
      <c r="Q39" s="88">
        <f t="shared" si="6"/>
        <v>51.7</v>
      </c>
      <c r="R39" s="88">
        <f t="shared" si="6"/>
        <v>223.4</v>
      </c>
      <c r="S39" s="88">
        <f t="shared" si="6"/>
        <v>197.5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565.70000000000005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20.399999999999999</v>
      </c>
      <c r="O46" s="99">
        <v>69.7</v>
      </c>
      <c r="P46" s="99">
        <v>3</v>
      </c>
      <c r="Q46" s="99">
        <v>51.7</v>
      </c>
      <c r="R46" s="99">
        <v>223.4</v>
      </c>
      <c r="S46" s="99">
        <v>197.5</v>
      </c>
      <c r="T46" s="99"/>
      <c r="U46" s="99"/>
      <c r="V46" s="99"/>
      <c r="W46" s="99"/>
      <c r="X46" s="99"/>
      <c r="Y46" s="99"/>
      <c r="Z46" s="100"/>
      <c r="AA46" s="79">
        <f t="shared" si="7"/>
        <v>565.70000000000005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20.399999999999999</v>
      </c>
      <c r="O48" s="88">
        <f t="shared" si="8"/>
        <v>69.7</v>
      </c>
      <c r="P48" s="88">
        <f t="shared" si="8"/>
        <v>3</v>
      </c>
      <c r="Q48" s="88">
        <f t="shared" si="8"/>
        <v>51.7</v>
      </c>
      <c r="R48" s="88">
        <f t="shared" si="8"/>
        <v>223.4</v>
      </c>
      <c r="S48" s="88">
        <f t="shared" si="8"/>
        <v>197.5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565.70000000000005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75.748999999999995</v>
      </c>
      <c r="O51" s="88">
        <f t="shared" si="10"/>
        <v>111.041</v>
      </c>
      <c r="P51" s="88">
        <f t="shared" si="10"/>
        <v>78.033000000000001</v>
      </c>
      <c r="Q51" s="88">
        <f t="shared" si="10"/>
        <v>83.408000000000001</v>
      </c>
      <c r="R51" s="88">
        <f t="shared" si="10"/>
        <v>257.72899999999998</v>
      </c>
      <c r="S51" s="88">
        <f t="shared" si="10"/>
        <v>231.99799999999999</v>
      </c>
      <c r="T51" s="88">
        <f t="shared" si="10"/>
        <v>144.93799999999999</v>
      </c>
      <c r="U51" s="88">
        <f t="shared" si="10"/>
        <v>178.071</v>
      </c>
      <c r="V51" s="88">
        <f t="shared" si="10"/>
        <v>178.61199999999999</v>
      </c>
      <c r="W51" s="88">
        <f t="shared" si="10"/>
        <v>159.12299999999999</v>
      </c>
      <c r="X51" s="88">
        <f t="shared" si="10"/>
        <v>116.71799999999999</v>
      </c>
      <c r="Y51" s="88">
        <f t="shared" si="10"/>
        <v>109.57600000000001</v>
      </c>
      <c r="Z51" s="89">
        <f t="shared" si="10"/>
        <v>0</v>
      </c>
      <c r="AA51" s="104">
        <f>SUM(B51:Z51)</f>
        <v>1724.9960000000003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44987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20.399999999999999</v>
      </c>
      <c r="O4" s="18">
        <v>69.7</v>
      </c>
      <c r="P4" s="18">
        <v>3</v>
      </c>
      <c r="Q4" s="18">
        <v>51.7</v>
      </c>
      <c r="R4" s="18">
        <v>223.4</v>
      </c>
      <c r="S4" s="18">
        <v>197.5</v>
      </c>
      <c r="T4" s="18"/>
      <c r="U4" s="18"/>
      <c r="V4" s="18"/>
      <c r="W4" s="18"/>
      <c r="X4" s="18"/>
      <c r="Y4" s="18"/>
      <c r="Z4" s="19"/>
      <c r="AA4" s="111">
        <f>SUM(B4:Z4)</f>
        <v>565.70000000000005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147.44</v>
      </c>
      <c r="O7" s="117">
        <v>146.44</v>
      </c>
      <c r="P7" s="117">
        <v>147.4</v>
      </c>
      <c r="Q7" s="117">
        <v>153.38999999999999</v>
      </c>
      <c r="R7" s="117">
        <v>172.79</v>
      </c>
      <c r="S7" s="117">
        <v>176</v>
      </c>
      <c r="T7" s="117">
        <v>140</v>
      </c>
      <c r="U7" s="117">
        <v>138</v>
      </c>
      <c r="V7" s="117">
        <v>138</v>
      </c>
      <c r="W7" s="117">
        <v>105.68</v>
      </c>
      <c r="X7" s="117">
        <v>131.26</v>
      </c>
      <c r="Y7" s="117">
        <v>121.26</v>
      </c>
      <c r="Z7" s="118"/>
      <c r="AA7" s="119">
        <f>IF(SUM(B7:Z7)&lt;&gt;0,AVERAGEIF(B7:Z7,"&lt;&gt;"""),"")</f>
        <v>143.13833333333335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20.399999999999999</v>
      </c>
      <c r="O23" s="133">
        <v>69.7</v>
      </c>
      <c r="P23" s="133">
        <v>3</v>
      </c>
      <c r="Q23" s="133">
        <v>51.7</v>
      </c>
      <c r="R23" s="133">
        <v>223.4</v>
      </c>
      <c r="S23" s="133">
        <v>197.5</v>
      </c>
      <c r="T23" s="133"/>
      <c r="U23" s="133"/>
      <c r="V23" s="133"/>
      <c r="W23" s="133"/>
      <c r="X23" s="133"/>
      <c r="Y23" s="133"/>
      <c r="Z23" s="131"/>
      <c r="AA23" s="132">
        <f t="shared" si="2"/>
        <v>565.70000000000005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20.399999999999999</v>
      </c>
      <c r="O24" s="135">
        <f t="shared" si="3"/>
        <v>69.7</v>
      </c>
      <c r="P24" s="135">
        <f t="shared" si="3"/>
        <v>3</v>
      </c>
      <c r="Q24" s="135">
        <f t="shared" si="3"/>
        <v>51.7</v>
      </c>
      <c r="R24" s="135">
        <f t="shared" si="3"/>
        <v>223.4</v>
      </c>
      <c r="S24" s="135">
        <f t="shared" si="3"/>
        <v>197.5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565.70000000000005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2023-03-02T09:21:52Z</dcterms:created>
  <dcterms:modified xsi:type="dcterms:W3CDTF">2023-03-02T09:21:53Z</dcterms:modified>
</cp:coreProperties>
</file>