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<sst xmlns="http://schemas.openxmlformats.org/spreadsheetml/2006/main" count="117" uniqueCount="53">
  <si>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01/03/2023 11:21:53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</si>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</sst>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60</c:v>
                </c:pt>
                <c:pt idx="13">
                  <c:v>41.332999999999998</c:v>
                </c:pt>
                <c:pt idx="14">
                  <c:v>39.128999999999998</c:v>
                </c:pt>
                <c:pt idx="15">
                  <c:v>87</c:v>
                </c:pt>
                <c:pt idx="16">
                  <c:v>1.135</c:v>
                </c:pt>
                <c:pt idx="17">
                  <c:v>71</c:v>
                </c:pt>
                <c:pt idx="20">
                  <c:v>50</c:v>
                </c:pt>
                <c:pt idx="21">
                  <c:v>15.574999999999999</c:v>
                </c:pt>
                <c:pt idx="22">
                  <c:v>32.558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91.540999999999997</c:v>
                </c:pt>
                <c:pt idx="13">
                  <c:v>107.36</c:v>
                </c:pt>
                <c:pt idx="14">
                  <c:v>116.872</c:v>
                </c:pt>
                <c:pt idx="15">
                  <c:v>99.216999999999999</c:v>
                </c:pt>
                <c:pt idx="16">
                  <c:v>111.387</c:v>
                </c:pt>
                <c:pt idx="17">
                  <c:v>113.59599999999999</c:v>
                </c:pt>
                <c:pt idx="18">
                  <c:v>100.34399999999999</c:v>
                </c:pt>
                <c:pt idx="19">
                  <c:v>89.197000000000003</c:v>
                </c:pt>
                <c:pt idx="20">
                  <c:v>88.265000000000001</c:v>
                </c:pt>
                <c:pt idx="21">
                  <c:v>70.286000000000001</c:v>
                </c:pt>
                <c:pt idx="22">
                  <c:v>65.635999999999996</c:v>
                </c:pt>
                <c:pt idx="23">
                  <c:v>69.025999999999996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4971568"/>
        <c:axId val="4049719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154.42599999999999</c:v>
                </c:pt>
                <c:pt idx="13">
                  <c:v>153.63500000000002</c:v>
                </c:pt>
                <c:pt idx="14">
                  <c:v>156.05099999999996</c:v>
                </c:pt>
                <c:pt idx="15">
                  <c:v>199.13900000000001</c:v>
                </c:pt>
                <c:pt idx="16">
                  <c:v>112.52199999999999</c:v>
                </c:pt>
                <c:pt idx="17">
                  <c:v>193.36200000000002</c:v>
                </c:pt>
                <c:pt idx="18">
                  <c:v>100.34400000000001</c:v>
                </c:pt>
                <c:pt idx="19">
                  <c:v>89.197000000000003</c:v>
                </c:pt>
                <c:pt idx="20">
                  <c:v>143.33899999999997</c:v>
                </c:pt>
                <c:pt idx="21">
                  <c:v>85.861000000000004</c:v>
                </c:pt>
                <c:pt idx="22">
                  <c:v>98.193999999999988</c:v>
                </c:pt>
                <c:pt idx="23">
                  <c:v>70.36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971568"/>
        <c:axId val="4049719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149.53</c:v>
                </c:pt>
                <c:pt idx="13">
                  <c:v>137.96</c:v>
                </c:pt>
                <c:pt idx="14">
                  <c:v>137.69999999999999</c:v>
                </c:pt>
                <c:pt idx="15">
                  <c:v>151.62</c:v>
                </c:pt>
                <c:pt idx="16">
                  <c:v>148</c:v>
                </c:pt>
                <c:pt idx="17">
                  <c:v>168.24</c:v>
                </c:pt>
                <c:pt idx="18">
                  <c:v>164.93</c:v>
                </c:pt>
                <c:pt idx="19">
                  <c:v>164.63</c:v>
                </c:pt>
                <c:pt idx="20">
                  <c:v>167.71</c:v>
                </c:pt>
                <c:pt idx="21">
                  <c:v>149</c:v>
                </c:pt>
                <c:pt idx="22">
                  <c:v>144.91</c:v>
                </c:pt>
                <c:pt idx="23">
                  <c:v>128.22999999999999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972744"/>
        <c:axId val="404972352"/>
      </c:lineChart>
      <c:catAx>
        <c:axId val="404971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971960"/>
        <c:crosses val="autoZero"/>
        <c:auto val="1"/>
        <c:lblAlgn val="ctr"/>
        <c:lblOffset val="100"/>
        <c:noMultiLvlLbl val="0"/>
      </c:catAx>
      <c:valAx>
        <c:axId val="404971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971568"/>
        <c:crosses val="autoZero"/>
        <c:crossBetween val="between"/>
      </c:valAx>
      <c:valAx>
        <c:axId val="404972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972744"/>
        <c:crosses val="max"/>
        <c:crossBetween val="between"/>
      </c:valAx>
      <c:catAx>
        <c:axId val="404972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972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154.42399999999998</v>
      </c>
      <c r="O4" s="18">
        <v>153.65300000000002</v>
      </c>
      <c r="P4" s="18">
        <v>156.00100000000003</v>
      </c>
      <c r="Q4" s="18">
        <v>199.10300000000001</v>
      </c>
      <c r="R4" s="18">
        <v>112.52199999999999</v>
      </c>
      <c r="S4" s="18">
        <v>193.375</v>
      </c>
      <c r="T4" s="18">
        <v>100.34399999999999</v>
      </c>
      <c r="U4" s="18">
        <v>89.197000000000003</v>
      </c>
      <c r="V4" s="18">
        <v>143.33899999999997</v>
      </c>
      <c r="W4" s="18">
        <v>85.861000000000004</v>
      </c>
      <c r="X4" s="18">
        <v>98.194000000000003</v>
      </c>
      <c r="Y4" s="18">
        <v>70.36</v>
      </c>
      <c r="Z4" s="19"/>
      <c r="AA4" s="20">
        <f>SUM(B4:Z4)</f>
        <v>1556.373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149.53</v>
      </c>
      <c r="O7" s="28">
        <v>137.96</v>
      </c>
      <c r="P7" s="28">
        <v>137.69999999999999</v>
      </c>
      <c r="Q7" s="28">
        <v>151.62</v>
      </c>
      <c r="R7" s="28">
        <v>148</v>
      </c>
      <c r="S7" s="28">
        <v>168.24</v>
      </c>
      <c r="T7" s="28">
        <v>164.93</v>
      </c>
      <c r="U7" s="28">
        <v>164.63</v>
      </c>
      <c r="V7" s="28">
        <v>167.71</v>
      </c>
      <c r="W7" s="28">
        <v>149</v>
      </c>
      <c r="X7" s="28">
        <v>144.91</v>
      </c>
      <c r="Y7" s="28">
        <v>128.22999999999999</v>
      </c>
      <c r="Z7" s="29"/>
      <c r="AA7" s="30">
        <f>IF(SUM(B7:Z7)&lt;&gt;0,AVERAGEIF(B7:Z7,"&lt;&gt;"""),"")</f>
        <v>151.03833333333336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60</v>
      </c>
      <c r="O12" s="52">
        <v>41.332999999999998</v>
      </c>
      <c r="P12" s="52">
        <v>39.128999999999998</v>
      </c>
      <c r="Q12" s="52">
        <v>87</v>
      </c>
      <c r="R12" s="52">
        <v>1.135</v>
      </c>
      <c r="S12" s="52">
        <v>71</v>
      </c>
      <c r="T12" s="52"/>
      <c r="U12" s="52"/>
      <c r="V12" s="52">
        <v>50</v>
      </c>
      <c r="W12" s="52">
        <v>15.574999999999999</v>
      </c>
      <c r="X12" s="52">
        <v>32.558</v>
      </c>
      <c r="Y12" s="52"/>
      <c r="Z12" s="53"/>
      <c r="AA12" s="54">
        <f t="shared" si="0"/>
        <v>397.72999999999996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91.540999999999997</v>
      </c>
      <c r="O14" s="57">
        <v>107.36</v>
      </c>
      <c r="P14" s="57">
        <v>116.872</v>
      </c>
      <c r="Q14" s="57">
        <v>99.216999999999999</v>
      </c>
      <c r="R14" s="57">
        <v>111.387</v>
      </c>
      <c r="S14" s="57">
        <v>113.59599999999999</v>
      </c>
      <c r="T14" s="57">
        <v>100.34399999999999</v>
      </c>
      <c r="U14" s="57">
        <v>89.197000000000003</v>
      </c>
      <c r="V14" s="57">
        <v>88.265000000000001</v>
      </c>
      <c r="W14" s="57">
        <v>70.286000000000001</v>
      </c>
      <c r="X14" s="57">
        <v>65.635999999999996</v>
      </c>
      <c r="Y14" s="57">
        <v>69.025999999999996</v>
      </c>
      <c r="Z14" s="58"/>
      <c r="AA14" s="59">
        <f t="shared" si="0"/>
        <v>1122.7270000000001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151.541</v>
      </c>
      <c r="O16" s="62">
        <f t="shared" si="1"/>
        <v>148.69299999999998</v>
      </c>
      <c r="P16" s="62">
        <f t="shared" si="1"/>
        <v>156.001</v>
      </c>
      <c r="Q16" s="62">
        <f t="shared" si="1"/>
        <v>186.21699999999998</v>
      </c>
      <c r="R16" s="62">
        <f t="shared" si="1"/>
        <v>112.52200000000001</v>
      </c>
      <c r="S16" s="62">
        <f t="shared" si="1"/>
        <v>184.596</v>
      </c>
      <c r="T16" s="62">
        <f t="shared" si="1"/>
        <v>100.34399999999999</v>
      </c>
      <c r="U16" s="62">
        <f t="shared" si="1"/>
        <v>89.197000000000003</v>
      </c>
      <c r="V16" s="62">
        <f t="shared" si="1"/>
        <v>138.26499999999999</v>
      </c>
      <c r="W16" s="62">
        <f t="shared" si="1"/>
        <v>85.861000000000004</v>
      </c>
      <c r="X16" s="62">
        <f t="shared" si="1"/>
        <v>98.193999999999988</v>
      </c>
      <c r="Y16" s="62">
        <f t="shared" si="1"/>
        <v>69.025999999999996</v>
      </c>
      <c r="Z16" s="63" t="str">
        <f t="shared" si="1"/>
        <v/>
      </c>
      <c r="AA16" s="64">
        <f>SUM(AA10:AA15)</f>
        <v>1520.4570000000001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2.883</v>
      </c>
      <c r="O20" s="77">
        <v>4.96</v>
      </c>
      <c r="P20" s="77"/>
      <c r="Q20" s="77">
        <v>12.885999999999999</v>
      </c>
      <c r="R20" s="77"/>
      <c r="S20" s="77">
        <v>8.7789999999999999</v>
      </c>
      <c r="T20" s="77"/>
      <c r="U20" s="77"/>
      <c r="V20" s="77">
        <v>5.0739999999999998</v>
      </c>
      <c r="W20" s="77"/>
      <c r="X20" s="77"/>
      <c r="Y20" s="77"/>
      <c r="Z20" s="78"/>
      <c r="AA20" s="79">
        <f t="shared" si="2"/>
        <v>34.582000000000001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1.3340000000000001</v>
      </c>
      <c r="Z21" s="78"/>
      <c r="AA21" s="79">
        <f t="shared" si="2"/>
        <v>1.3340000000000001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2.883</v>
      </c>
      <c r="O25" s="88">
        <f t="shared" si="3"/>
        <v>4.96</v>
      </c>
      <c r="P25" s="88">
        <f t="shared" si="3"/>
        <v>0</v>
      </c>
      <c r="Q25" s="88">
        <f t="shared" si="3"/>
        <v>12.885999999999999</v>
      </c>
      <c r="R25" s="88">
        <f t="shared" si="3"/>
        <v>0</v>
      </c>
      <c r="S25" s="88">
        <f t="shared" si="3"/>
        <v>8.7789999999999999</v>
      </c>
      <c r="T25" s="88">
        <f t="shared" si="3"/>
        <v>0</v>
      </c>
      <c r="U25" s="88">
        <f t="shared" si="3"/>
        <v>0</v>
      </c>
      <c r="V25" s="88">
        <f t="shared" si="3"/>
        <v>5.0739999999999998</v>
      </c>
      <c r="W25" s="88">
        <f t="shared" si="3"/>
        <v>0</v>
      </c>
      <c r="X25" s="88">
        <f t="shared" si="3"/>
        <v>0</v>
      </c>
      <c r="Y25" s="88">
        <f t="shared" si="3"/>
        <v>1.3340000000000001</v>
      </c>
      <c r="Z25" s="89" t="str">
        <f t="shared" si="3"/>
        <v/>
      </c>
      <c r="AA25" s="90">
        <f>SUM(AA19:AA24)</f>
        <v>35.916000000000004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154.42400000000001</v>
      </c>
      <c r="O29" s="77">
        <v>153.65299999999999</v>
      </c>
      <c r="P29" s="77">
        <v>156.001</v>
      </c>
      <c r="Q29" s="77">
        <v>199.10300000000001</v>
      </c>
      <c r="R29" s="77">
        <v>112.52200000000001</v>
      </c>
      <c r="S29" s="77">
        <v>193.375</v>
      </c>
      <c r="T29" s="77">
        <v>100.34399999999999</v>
      </c>
      <c r="U29" s="77">
        <v>89.197000000000003</v>
      </c>
      <c r="V29" s="77">
        <v>143.339</v>
      </c>
      <c r="W29" s="77">
        <v>85.861000000000004</v>
      </c>
      <c r="X29" s="77">
        <v>98.194000000000003</v>
      </c>
      <c r="Y29" s="77">
        <v>70.36</v>
      </c>
      <c r="Z29" s="78"/>
      <c r="AA29" s="79">
        <f>SUM(B29:Z29)</f>
        <v>1556.373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154.42400000000001</v>
      </c>
      <c r="O31" s="62">
        <f t="shared" si="4"/>
        <v>153.65299999999999</v>
      </c>
      <c r="P31" s="62">
        <f t="shared" si="4"/>
        <v>156.001</v>
      </c>
      <c r="Q31" s="62">
        <f t="shared" si="4"/>
        <v>199.10300000000001</v>
      </c>
      <c r="R31" s="62">
        <f t="shared" si="4"/>
        <v>112.52200000000001</v>
      </c>
      <c r="S31" s="62">
        <f t="shared" si="4"/>
        <v>193.375</v>
      </c>
      <c r="T31" s="62">
        <f t="shared" si="4"/>
        <v>100.34399999999999</v>
      </c>
      <c r="U31" s="62">
        <f t="shared" si="4"/>
        <v>89.197000000000003</v>
      </c>
      <c r="V31" s="62">
        <f t="shared" si="4"/>
        <v>143.339</v>
      </c>
      <c r="W31" s="62">
        <f t="shared" si="4"/>
        <v>85.861000000000004</v>
      </c>
      <c r="X31" s="62">
        <f t="shared" si="4"/>
        <v>98.194000000000003</v>
      </c>
      <c r="Y31" s="62">
        <f t="shared" si="4"/>
        <v>70.36</v>
      </c>
      <c r="Z31" s="63" t="str">
        <f t="shared" si="4"/>
        <v/>
      </c>
      <c r="AA31" s="64">
        <f>SUM(AA28:AA30)</f>
        <v>1556.373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154.42400000000001</v>
      </c>
      <c r="O51" s="88">
        <f t="shared" si="10"/>
        <v>153.65299999999999</v>
      </c>
      <c r="P51" s="88">
        <f t="shared" si="10"/>
        <v>156.001</v>
      </c>
      <c r="Q51" s="88">
        <f t="shared" si="10"/>
        <v>199.10299999999998</v>
      </c>
      <c r="R51" s="88">
        <f t="shared" si="10"/>
        <v>112.52200000000001</v>
      </c>
      <c r="S51" s="88">
        <f t="shared" si="10"/>
        <v>193.375</v>
      </c>
      <c r="T51" s="88">
        <f t="shared" si="10"/>
        <v>100.34399999999999</v>
      </c>
      <c r="U51" s="88">
        <f t="shared" si="10"/>
        <v>89.197000000000003</v>
      </c>
      <c r="V51" s="88">
        <f t="shared" si="10"/>
        <v>143.339</v>
      </c>
      <c r="W51" s="88">
        <f t="shared" si="10"/>
        <v>85.861000000000004</v>
      </c>
      <c r="X51" s="88">
        <f t="shared" si="10"/>
        <v>98.193999999999988</v>
      </c>
      <c r="Y51" s="88">
        <f t="shared" si="10"/>
        <v>70.36</v>
      </c>
      <c r="Z51" s="89" t="str">
        <f t="shared" si="10"/>
        <v/>
      </c>
      <c r="AA51" s="104">
        <f>SUM(B51:Z51)</f>
        <v>1556.373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154.42599999999999</v>
      </c>
      <c r="O4" s="18">
        <v>153.63500000000002</v>
      </c>
      <c r="P4" s="18">
        <v>156.05099999999996</v>
      </c>
      <c r="Q4" s="18">
        <v>199.13900000000001</v>
      </c>
      <c r="R4" s="18">
        <v>112.52199999999999</v>
      </c>
      <c r="S4" s="18">
        <v>193.36200000000002</v>
      </c>
      <c r="T4" s="18">
        <v>100.34400000000001</v>
      </c>
      <c r="U4" s="18">
        <v>89.197000000000003</v>
      </c>
      <c r="V4" s="18">
        <v>143.33899999999997</v>
      </c>
      <c r="W4" s="18">
        <v>85.861000000000004</v>
      </c>
      <c r="X4" s="18">
        <v>98.193999999999988</v>
      </c>
      <c r="Y4" s="18">
        <v>70.36</v>
      </c>
      <c r="Z4" s="19"/>
      <c r="AA4" s="20">
        <f>SUM(B4:Z4)</f>
        <v>1556.4299999999998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149.53</v>
      </c>
      <c r="O7" s="28">
        <v>137.96</v>
      </c>
      <c r="P7" s="28">
        <v>137.69999999999999</v>
      </c>
      <c r="Q7" s="28">
        <v>151.62</v>
      </c>
      <c r="R7" s="28">
        <v>148</v>
      </c>
      <c r="S7" s="28">
        <v>168.24</v>
      </c>
      <c r="T7" s="28">
        <v>164.93</v>
      </c>
      <c r="U7" s="28">
        <v>164.63</v>
      </c>
      <c r="V7" s="28">
        <v>167.71</v>
      </c>
      <c r="W7" s="28">
        <v>149</v>
      </c>
      <c r="X7" s="28">
        <v>144.91</v>
      </c>
      <c r="Y7" s="28">
        <v>128.22999999999999</v>
      </c>
      <c r="Z7" s="29"/>
      <c r="AA7" s="30">
        <f>IF(SUM(B7:Z7)&lt;&gt;0,AVERAGEIF(B7:Z7,"&lt;&gt;"""),"")</f>
        <v>151.03833333333336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2.996</v>
      </c>
      <c r="U10" s="42">
        <v>14.829000000000001</v>
      </c>
      <c r="V10" s="42">
        <v>84.635999999999996</v>
      </c>
      <c r="W10" s="42"/>
      <c r="X10" s="42">
        <v>6.2519999999999998</v>
      </c>
      <c r="Y10" s="42">
        <v>37.997999999999998</v>
      </c>
      <c r="Z10" s="43"/>
      <c r="AA10" s="44">
        <f t="shared" ref="AA10:AA15" si="0">SUM(B10:Z10)</f>
        <v>146.71099999999998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2.996</v>
      </c>
      <c r="U16" s="62">
        <f t="shared" si="1"/>
        <v>14.829000000000001</v>
      </c>
      <c r="V16" s="62">
        <f t="shared" si="1"/>
        <v>84.635999999999996</v>
      </c>
      <c r="W16" s="62">
        <f t="shared" si="1"/>
        <v>0</v>
      </c>
      <c r="X16" s="62">
        <f t="shared" si="1"/>
        <v>6.2519999999999998</v>
      </c>
      <c r="Y16" s="62">
        <f t="shared" si="1"/>
        <v>37.997999999999998</v>
      </c>
      <c r="Z16" s="63" t="str">
        <f t="shared" si="1"/>
        <v/>
      </c>
      <c r="AA16" s="64">
        <f>SUM(AA10:AA15)</f>
        <v>146.71099999999998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4.1920000000000002</v>
      </c>
      <c r="O20" s="77">
        <v>4.1370000000000005</v>
      </c>
      <c r="P20" s="77">
        <v>4.8789999999999996</v>
      </c>
      <c r="Q20" s="77">
        <v>4.21</v>
      </c>
      <c r="R20" s="77">
        <v>4.109</v>
      </c>
      <c r="S20" s="77">
        <v>4.117</v>
      </c>
      <c r="T20" s="77">
        <v>4.8580000000000005</v>
      </c>
      <c r="U20" s="77">
        <v>4.2520000000000007</v>
      </c>
      <c r="V20" s="77">
        <v>4.3629999999999995</v>
      </c>
      <c r="W20" s="77">
        <v>3.8460000000000001</v>
      </c>
      <c r="X20" s="77">
        <v>3.903</v>
      </c>
      <c r="Y20" s="77">
        <v>3.4990000000000001</v>
      </c>
      <c r="Z20" s="78"/>
      <c r="AA20" s="79">
        <f t="shared" si="2"/>
        <v>50.365000000000009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38.633999999999993</v>
      </c>
      <c r="O21" s="81">
        <v>31.097999999999999</v>
      </c>
      <c r="P21" s="81">
        <v>44.872</v>
      </c>
      <c r="Q21" s="81">
        <v>43.628999999999998</v>
      </c>
      <c r="R21" s="81">
        <v>99.712999999999994</v>
      </c>
      <c r="S21" s="81">
        <v>61.445000000000007</v>
      </c>
      <c r="T21" s="81">
        <v>92.490000000000009</v>
      </c>
      <c r="U21" s="81">
        <v>70.116</v>
      </c>
      <c r="V21" s="81">
        <v>54.339999999999996</v>
      </c>
      <c r="W21" s="81">
        <v>73.915000000000006</v>
      </c>
      <c r="X21" s="81">
        <v>75.23899999999999</v>
      </c>
      <c r="Y21" s="81">
        <v>28.863</v>
      </c>
      <c r="Z21" s="78"/>
      <c r="AA21" s="79">
        <f t="shared" si="2"/>
        <v>714.35400000000004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42.825999999999993</v>
      </c>
      <c r="O25" s="88">
        <f t="shared" si="3"/>
        <v>35.234999999999999</v>
      </c>
      <c r="P25" s="88">
        <f t="shared" si="3"/>
        <v>49.750999999999998</v>
      </c>
      <c r="Q25" s="88">
        <f t="shared" si="3"/>
        <v>47.838999999999999</v>
      </c>
      <c r="R25" s="88">
        <f t="shared" si="3"/>
        <v>103.82199999999999</v>
      </c>
      <c r="S25" s="88">
        <f t="shared" si="3"/>
        <v>65.562000000000012</v>
      </c>
      <c r="T25" s="88">
        <f t="shared" si="3"/>
        <v>97.348000000000013</v>
      </c>
      <c r="U25" s="88">
        <f t="shared" si="3"/>
        <v>74.367999999999995</v>
      </c>
      <c r="V25" s="88">
        <f t="shared" si="3"/>
        <v>58.702999999999996</v>
      </c>
      <c r="W25" s="88">
        <f t="shared" si="3"/>
        <v>77.76100000000001</v>
      </c>
      <c r="X25" s="88">
        <f t="shared" si="3"/>
        <v>79.141999999999996</v>
      </c>
      <c r="Y25" s="88">
        <f t="shared" si="3"/>
        <v>32.362000000000002</v>
      </c>
      <c r="Z25" s="89">
        <f t="shared" si="3"/>
        <v>0</v>
      </c>
      <c r="AA25" s="90">
        <f t="shared" si="3"/>
        <v>764.71900000000005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42.826000000000001</v>
      </c>
      <c r="O29" s="77">
        <v>35.234999999999999</v>
      </c>
      <c r="P29" s="77">
        <v>49.750999999999998</v>
      </c>
      <c r="Q29" s="77">
        <v>47.838999999999999</v>
      </c>
      <c r="R29" s="77">
        <v>103.822</v>
      </c>
      <c r="S29" s="77">
        <v>65.561999999999998</v>
      </c>
      <c r="T29" s="77">
        <v>100.34399999999999</v>
      </c>
      <c r="U29" s="77">
        <v>89.197000000000003</v>
      </c>
      <c r="V29" s="77">
        <v>143.339</v>
      </c>
      <c r="W29" s="77">
        <v>77.760999999999996</v>
      </c>
      <c r="X29" s="77">
        <v>85.394000000000005</v>
      </c>
      <c r="Y29" s="77">
        <v>70.36</v>
      </c>
      <c r="Z29" s="78"/>
      <c r="AA29" s="79">
        <f>SUM(B29:Z29)</f>
        <v>911.43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42.826000000000001</v>
      </c>
      <c r="O31" s="62">
        <f t="shared" si="4"/>
        <v>35.234999999999999</v>
      </c>
      <c r="P31" s="62">
        <f t="shared" si="4"/>
        <v>49.750999999999998</v>
      </c>
      <c r="Q31" s="62">
        <f t="shared" si="4"/>
        <v>47.838999999999999</v>
      </c>
      <c r="R31" s="62">
        <f t="shared" si="4"/>
        <v>103.822</v>
      </c>
      <c r="S31" s="62">
        <f t="shared" si="4"/>
        <v>65.561999999999998</v>
      </c>
      <c r="T31" s="62">
        <f t="shared" si="4"/>
        <v>100.34399999999999</v>
      </c>
      <c r="U31" s="62">
        <f t="shared" si="4"/>
        <v>89.197000000000003</v>
      </c>
      <c r="V31" s="62">
        <f t="shared" si="4"/>
        <v>143.339</v>
      </c>
      <c r="W31" s="62">
        <f t="shared" si="4"/>
        <v>77.760999999999996</v>
      </c>
      <c r="X31" s="62">
        <f t="shared" si="4"/>
        <v>85.394000000000005</v>
      </c>
      <c r="Y31" s="62">
        <f t="shared" si="4"/>
        <v>70.36</v>
      </c>
      <c r="Z31" s="63">
        <f t="shared" si="4"/>
        <v>0</v>
      </c>
      <c r="AA31" s="64">
        <f t="shared" si="4"/>
        <v>911.43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111.6</v>
      </c>
      <c r="O38" s="99">
        <v>118.4</v>
      </c>
      <c r="P38" s="99">
        <v>106.3</v>
      </c>
      <c r="Q38" s="99">
        <v>151.30000000000001</v>
      </c>
      <c r="R38" s="99">
        <v>8.6999999999999993</v>
      </c>
      <c r="S38" s="99">
        <v>127.8</v>
      </c>
      <c r="T38" s="99"/>
      <c r="U38" s="99"/>
      <c r="V38" s="99"/>
      <c r="W38" s="99">
        <v>8.1</v>
      </c>
      <c r="X38" s="99">
        <v>12.8</v>
      </c>
      <c r="Y38" s="99"/>
      <c r="Z38" s="100"/>
      <c r="AA38" s="79">
        <f t="shared" si="5"/>
        <v>645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111.6</v>
      </c>
      <c r="O39" s="88">
        <f t="shared" si="6"/>
        <v>118.4</v>
      </c>
      <c r="P39" s="88">
        <f t="shared" si="6"/>
        <v>106.3</v>
      </c>
      <c r="Q39" s="88">
        <f t="shared" si="6"/>
        <v>151.30000000000001</v>
      </c>
      <c r="R39" s="88">
        <f t="shared" si="6"/>
        <v>8.6999999999999993</v>
      </c>
      <c r="S39" s="88">
        <f t="shared" si="6"/>
        <v>127.8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8.1</v>
      </c>
      <c r="X39" s="88">
        <f t="shared" si="6"/>
        <v>12.8</v>
      </c>
      <c r="Y39" s="88">
        <f t="shared" si="6"/>
        <v>0</v>
      </c>
      <c r="Z39" s="89">
        <f t="shared" si="6"/>
        <v>0</v>
      </c>
      <c r="AA39" s="90">
        <f t="shared" si="5"/>
        <v>645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111.6</v>
      </c>
      <c r="O46" s="99">
        <v>118.4</v>
      </c>
      <c r="P46" s="99">
        <v>106.3</v>
      </c>
      <c r="Q46" s="99">
        <v>151.30000000000001</v>
      </c>
      <c r="R46" s="99">
        <v>8.6999999999999993</v>
      </c>
      <c r="S46" s="99">
        <v>127.8</v>
      </c>
      <c r="T46" s="99"/>
      <c r="U46" s="99"/>
      <c r="V46" s="99"/>
      <c r="W46" s="99">
        <v>8.1</v>
      </c>
      <c r="X46" s="99">
        <v>12.8</v>
      </c>
      <c r="Y46" s="99"/>
      <c r="Z46" s="100"/>
      <c r="AA46" s="79">
        <f t="shared" si="7"/>
        <v>645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111.6</v>
      </c>
      <c r="O48" s="88">
        <f t="shared" si="8"/>
        <v>118.4</v>
      </c>
      <c r="P48" s="88">
        <f t="shared" si="8"/>
        <v>106.3</v>
      </c>
      <c r="Q48" s="88">
        <f t="shared" si="8"/>
        <v>151.30000000000001</v>
      </c>
      <c r="R48" s="88">
        <f t="shared" si="8"/>
        <v>8.6999999999999993</v>
      </c>
      <c r="S48" s="88">
        <f t="shared" si="8"/>
        <v>127.8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8.1</v>
      </c>
      <c r="X48" s="88">
        <f t="shared" si="8"/>
        <v>12.8</v>
      </c>
      <c r="Y48" s="88">
        <f t="shared" si="8"/>
        <v>0</v>
      </c>
      <c r="Z48" s="89">
        <f t="shared" si="8"/>
        <v>0</v>
      </c>
      <c r="AA48" s="90">
        <f t="shared" si="7"/>
        <v>645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154.42599999999999</v>
      </c>
      <c r="O51" s="88">
        <f t="shared" si="10"/>
        <v>153.63499999999999</v>
      </c>
      <c r="P51" s="88">
        <f t="shared" si="10"/>
        <v>156.05099999999999</v>
      </c>
      <c r="Q51" s="88">
        <f t="shared" si="10"/>
        <v>199.13900000000001</v>
      </c>
      <c r="R51" s="88">
        <f t="shared" si="10"/>
        <v>112.52199999999999</v>
      </c>
      <c r="S51" s="88">
        <f t="shared" si="10"/>
        <v>193.36200000000002</v>
      </c>
      <c r="T51" s="88">
        <f t="shared" si="10"/>
        <v>100.34400000000001</v>
      </c>
      <c r="U51" s="88">
        <f t="shared" si="10"/>
        <v>89.197000000000003</v>
      </c>
      <c r="V51" s="88">
        <f t="shared" si="10"/>
        <v>143.339</v>
      </c>
      <c r="W51" s="88">
        <f t="shared" si="10"/>
        <v>85.861000000000004</v>
      </c>
      <c r="X51" s="88">
        <f t="shared" si="10"/>
        <v>98.193999999999988</v>
      </c>
      <c r="Y51" s="88">
        <f t="shared" si="10"/>
        <v>70.36</v>
      </c>
      <c r="Z51" s="89">
        <f t="shared" si="10"/>
        <v>0</v>
      </c>
      <c r="AA51" s="104">
        <f>SUM(B51:Z51)</f>
        <v>1556.4299999999998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111.6</v>
      </c>
      <c r="O4" s="18">
        <v>118.4</v>
      </c>
      <c r="P4" s="18">
        <v>106.3</v>
      </c>
      <c r="Q4" s="18">
        <v>151.30000000000001</v>
      </c>
      <c r="R4" s="18">
        <v>8.6999999999999993</v>
      </c>
      <c r="S4" s="18">
        <v>127.8</v>
      </c>
      <c r="T4" s="18"/>
      <c r="U4" s="18"/>
      <c r="V4" s="18"/>
      <c r="W4" s="18">
        <v>8.1</v>
      </c>
      <c r="X4" s="18">
        <v>12.8</v>
      </c>
      <c r="Y4" s="18"/>
      <c r="Z4" s="19"/>
      <c r="AA4" s="111">
        <f>SUM(B4:Z4)</f>
        <v>645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149.53</v>
      </c>
      <c r="O7" s="117">
        <v>137.96</v>
      </c>
      <c r="P7" s="117">
        <v>137.69999999999999</v>
      </c>
      <c r="Q7" s="117">
        <v>151.62</v>
      </c>
      <c r="R7" s="117">
        <v>148</v>
      </c>
      <c r="S7" s="117">
        <v>168.24</v>
      </c>
      <c r="T7" s="117">
        <v>164.93</v>
      </c>
      <c r="U7" s="117">
        <v>164.63</v>
      </c>
      <c r="V7" s="117">
        <v>167.71</v>
      </c>
      <c r="W7" s="117">
        <v>149</v>
      </c>
      <c r="X7" s="117">
        <v>144.91</v>
      </c>
      <c r="Y7" s="117">
        <v>128.22999999999999</v>
      </c>
      <c r="Z7" s="118"/>
      <c r="AA7" s="119">
        <f>IF(SUM(B7:Z7)&lt;&gt;0,AVERAGEIF(B7:Z7,"&lt;&gt;"""),"")</f>
        <v>151.03833333333336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111.6</v>
      </c>
      <c r="O23" s="133">
        <v>118.4</v>
      </c>
      <c r="P23" s="133">
        <v>106.3</v>
      </c>
      <c r="Q23" s="133">
        <v>151.30000000000001</v>
      </c>
      <c r="R23" s="133">
        <v>8.6999999999999993</v>
      </c>
      <c r="S23" s="133">
        <v>127.8</v>
      </c>
      <c r="T23" s="133"/>
      <c r="U23" s="133"/>
      <c r="V23" s="133"/>
      <c r="W23" s="133">
        <v>8.1</v>
      </c>
      <c r="X23" s="133">
        <v>12.8</v>
      </c>
      <c r="Y23" s="133"/>
      <c r="Z23" s="131"/>
      <c r="AA23" s="132">
        <f t="shared" si="2"/>
        <v>645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111.6</v>
      </c>
      <c r="O24" s="135">
        <f t="shared" si="3"/>
        <v>118.4</v>
      </c>
      <c r="P24" s="135">
        <f t="shared" si="3"/>
        <v>106.3</v>
      </c>
      <c r="Q24" s="135">
        <f t="shared" si="3"/>
        <v>151.30000000000001</v>
      </c>
      <c r="R24" s="135">
        <f t="shared" si="3"/>
        <v>8.6999999999999993</v>
      </c>
      <c r="S24" s="135">
        <f t="shared" si="3"/>
        <v>127.8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8.1</v>
      </c>
      <c r="X24" s="135">
        <f t="shared" si="3"/>
        <v>12.8</v>
      </c>
      <c r="Y24" s="135">
        <f t="shared" si="3"/>
        <v>0</v>
      </c>
      <c r="Z24" s="136" t="str">
        <f t="shared" si="3"/>
        <v/>
      </c>
      <c r="AA24" s="90">
        <f t="shared" si="2"/>
        <v>645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2023-03-01T09:21:53Z</dcterms:created>
  <dcterms:modified xsi:type="dcterms:W3CDTF">2023-03-01T09:21:54Z</dcterms:modified>
</cp:coreProperties>
</file>