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<sst xmlns="http://schemas.openxmlformats.org/spreadsheetml/2006/main" count="117" uniqueCount="53">
  <si>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28/02/2023 11:18:57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</si>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</sst>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68.350999999999999</c:v>
                </c:pt>
                <c:pt idx="17">
                  <c:v>3</c:v>
                </c:pt>
                <c:pt idx="19">
                  <c:v>21.076000000000001</c:v>
                </c:pt>
                <c:pt idx="20">
                  <c:v>8.3060000000000009</c:v>
                </c:pt>
                <c:pt idx="21">
                  <c:v>28.195</c:v>
                </c:pt>
                <c:pt idx="22">
                  <c:v>23.76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38</c:v>
                </c:pt>
                <c:pt idx="13">
                  <c:v>22.5</c:v>
                </c:pt>
                <c:pt idx="14">
                  <c:v>0</c:v>
                </c:pt>
                <c:pt idx="15">
                  <c:v>18.600000000000001</c:v>
                </c:pt>
                <c:pt idx="16">
                  <c:v>0</c:v>
                </c:pt>
                <c:pt idx="17">
                  <c:v>36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12.3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33.047999999999995</c:v>
                </c:pt>
                <c:pt idx="13">
                  <c:v>42.888999999999996</c:v>
                </c:pt>
                <c:pt idx="14">
                  <c:v>28.922000000000001</c:v>
                </c:pt>
                <c:pt idx="15">
                  <c:v>29.57</c:v>
                </c:pt>
                <c:pt idx="16">
                  <c:v>21.312999999999999</c:v>
                </c:pt>
                <c:pt idx="17">
                  <c:v>17.841999999999999</c:v>
                </c:pt>
                <c:pt idx="18">
                  <c:v>28.228999999999999</c:v>
                </c:pt>
                <c:pt idx="19">
                  <c:v>22.951999999999998</c:v>
                </c:pt>
                <c:pt idx="20">
                  <c:v>23.349</c:v>
                </c:pt>
                <c:pt idx="21">
                  <c:v>16.832000000000001</c:v>
                </c:pt>
                <c:pt idx="22">
                  <c:v>17.684000000000001</c:v>
                </c:pt>
                <c:pt idx="23">
                  <c:v>12.771000000000001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412496"/>
        <c:axId val="405412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71.043999999999997</c:v>
                </c:pt>
                <c:pt idx="13">
                  <c:v>65.338999999999999</c:v>
                </c:pt>
                <c:pt idx="14">
                  <c:v>28.921999999999997</c:v>
                </c:pt>
                <c:pt idx="15">
                  <c:v>48.183999999999997</c:v>
                </c:pt>
                <c:pt idx="16">
                  <c:v>89.664000000000001</c:v>
                </c:pt>
                <c:pt idx="17">
                  <c:v>56.836999999999996</c:v>
                </c:pt>
                <c:pt idx="18">
                  <c:v>28.229000000000003</c:v>
                </c:pt>
                <c:pt idx="19">
                  <c:v>45.339999999999996</c:v>
                </c:pt>
                <c:pt idx="20">
                  <c:v>34.661999999999999</c:v>
                </c:pt>
                <c:pt idx="21">
                  <c:v>45.125999999999998</c:v>
                </c:pt>
                <c:pt idx="22">
                  <c:v>41.942</c:v>
                </c:pt>
                <c:pt idx="23">
                  <c:v>26.105999999999998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412496"/>
        <c:axId val="405412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150.5</c:v>
                </c:pt>
                <c:pt idx="13">
                  <c:v>147.13</c:v>
                </c:pt>
                <c:pt idx="14">
                  <c:v>143.46</c:v>
                </c:pt>
                <c:pt idx="15">
                  <c:v>149.99</c:v>
                </c:pt>
                <c:pt idx="16">
                  <c:v>161.19999999999999</c:v>
                </c:pt>
                <c:pt idx="17">
                  <c:v>173.13</c:v>
                </c:pt>
                <c:pt idx="18">
                  <c:v>193.87</c:v>
                </c:pt>
                <c:pt idx="19">
                  <c:v>189</c:v>
                </c:pt>
                <c:pt idx="20">
                  <c:v>205</c:v>
                </c:pt>
                <c:pt idx="21">
                  <c:v>159</c:v>
                </c:pt>
                <c:pt idx="22">
                  <c:v>159</c:v>
                </c:pt>
                <c:pt idx="23">
                  <c:v>153.09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413672"/>
        <c:axId val="405413280"/>
      </c:lineChart>
      <c:catAx>
        <c:axId val="405412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412888"/>
        <c:crosses val="autoZero"/>
        <c:auto val="1"/>
        <c:lblAlgn val="ctr"/>
        <c:lblOffset val="100"/>
        <c:noMultiLvlLbl val="0"/>
      </c:catAx>
      <c:valAx>
        <c:axId val="40541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412496"/>
        <c:crosses val="autoZero"/>
        <c:crossBetween val="between"/>
      </c:valAx>
      <c:valAx>
        <c:axId val="405413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413672"/>
        <c:crosses val="max"/>
        <c:crossBetween val="between"/>
      </c:valAx>
      <c:catAx>
        <c:axId val="405413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413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71.048000000000002</v>
      </c>
      <c r="O4" s="18">
        <v>65.388999999999996</v>
      </c>
      <c r="P4" s="18">
        <v>28.922000000000001</v>
      </c>
      <c r="Q4" s="18">
        <v>48.169999999999995</v>
      </c>
      <c r="R4" s="18">
        <v>89.664000000000001</v>
      </c>
      <c r="S4" s="18">
        <v>56.841999999999999</v>
      </c>
      <c r="T4" s="18">
        <v>28.228999999999999</v>
      </c>
      <c r="U4" s="18">
        <v>45.339999999999996</v>
      </c>
      <c r="V4" s="18">
        <v>34.655000000000001</v>
      </c>
      <c r="W4" s="18">
        <v>45.126000000000005</v>
      </c>
      <c r="X4" s="18">
        <v>41.942000000000007</v>
      </c>
      <c r="Y4" s="18">
        <v>26.070999999999998</v>
      </c>
      <c r="Z4" s="19"/>
      <c r="AA4" s="20">
        <f>SUM(B4:Z4)</f>
        <v>581.39799999999991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150.5</v>
      </c>
      <c r="O7" s="28">
        <v>147.13</v>
      </c>
      <c r="P7" s="28">
        <v>143.46</v>
      </c>
      <c r="Q7" s="28">
        <v>149.99</v>
      </c>
      <c r="R7" s="28">
        <v>161.19999999999999</v>
      </c>
      <c r="S7" s="28">
        <v>173.13</v>
      </c>
      <c r="T7" s="28">
        <v>193.87</v>
      </c>
      <c r="U7" s="28">
        <v>189</v>
      </c>
      <c r="V7" s="28">
        <v>205</v>
      </c>
      <c r="W7" s="28">
        <v>159</v>
      </c>
      <c r="X7" s="28">
        <v>159</v>
      </c>
      <c r="Y7" s="28">
        <v>153.09</v>
      </c>
      <c r="Z7" s="29"/>
      <c r="AA7" s="30">
        <f>IF(SUM(B7:Z7)&lt;&gt;0,AVERAGEIF(B7:Z7,"&lt;&gt;"""),"")</f>
        <v>165.36416666666665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68.350999999999999</v>
      </c>
      <c r="S12" s="52">
        <v>3</v>
      </c>
      <c r="T12" s="52"/>
      <c r="U12" s="52">
        <v>21.076000000000001</v>
      </c>
      <c r="V12" s="52">
        <v>8.3060000000000009</v>
      </c>
      <c r="W12" s="52">
        <v>28.195</v>
      </c>
      <c r="X12" s="52">
        <v>23.76</v>
      </c>
      <c r="Y12" s="52"/>
      <c r="Z12" s="53"/>
      <c r="AA12" s="54">
        <f t="shared" si="0"/>
        <v>152.68799999999999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33.047999999999995</v>
      </c>
      <c r="O14" s="57">
        <v>42.888999999999996</v>
      </c>
      <c r="P14" s="57">
        <v>28.922000000000001</v>
      </c>
      <c r="Q14" s="57">
        <v>29.57</v>
      </c>
      <c r="R14" s="57">
        <v>21.312999999999999</v>
      </c>
      <c r="S14" s="57">
        <v>17.841999999999999</v>
      </c>
      <c r="T14" s="57">
        <v>28.228999999999999</v>
      </c>
      <c r="U14" s="57">
        <v>22.951999999999998</v>
      </c>
      <c r="V14" s="57">
        <v>23.349</v>
      </c>
      <c r="W14" s="57">
        <v>16.832000000000001</v>
      </c>
      <c r="X14" s="57">
        <v>17.684000000000001</v>
      </c>
      <c r="Y14" s="57">
        <v>12.771000000000001</v>
      </c>
      <c r="Z14" s="58"/>
      <c r="AA14" s="59">
        <f t="shared" si="0"/>
        <v>295.40099999999995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33.047999999999995</v>
      </c>
      <c r="O16" s="62">
        <f t="shared" si="1"/>
        <v>42.888999999999996</v>
      </c>
      <c r="P16" s="62">
        <f t="shared" si="1"/>
        <v>28.922000000000001</v>
      </c>
      <c r="Q16" s="62">
        <f t="shared" si="1"/>
        <v>29.57</v>
      </c>
      <c r="R16" s="62">
        <f t="shared" si="1"/>
        <v>89.664000000000001</v>
      </c>
      <c r="S16" s="62">
        <f t="shared" si="1"/>
        <v>20.841999999999999</v>
      </c>
      <c r="T16" s="62">
        <f t="shared" si="1"/>
        <v>28.228999999999999</v>
      </c>
      <c r="U16" s="62">
        <f t="shared" si="1"/>
        <v>44.027999999999999</v>
      </c>
      <c r="V16" s="62">
        <f t="shared" si="1"/>
        <v>31.655000000000001</v>
      </c>
      <c r="W16" s="62">
        <f t="shared" si="1"/>
        <v>45.027000000000001</v>
      </c>
      <c r="X16" s="62">
        <f t="shared" si="1"/>
        <v>41.444000000000003</v>
      </c>
      <c r="Y16" s="62">
        <f t="shared" si="1"/>
        <v>12.771000000000001</v>
      </c>
      <c r="Z16" s="63" t="str">
        <f t="shared" si="1"/>
        <v/>
      </c>
      <c r="AA16" s="64">
        <f>SUM(AA10:AA15)</f>
        <v>448.08899999999994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1.3120000000000001</v>
      </c>
      <c r="V21" s="81"/>
      <c r="W21" s="81">
        <v>9.9000000000000005E-2</v>
      </c>
      <c r="X21" s="81">
        <v>0.498</v>
      </c>
      <c r="Y21" s="81">
        <v>1</v>
      </c>
      <c r="Z21" s="78"/>
      <c r="AA21" s="79">
        <f t="shared" si="2"/>
        <v>2.9089999999999998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1.3120000000000001</v>
      </c>
      <c r="V25" s="88">
        <f t="shared" si="3"/>
        <v>0</v>
      </c>
      <c r="W25" s="88">
        <f t="shared" si="3"/>
        <v>9.9000000000000005E-2</v>
      </c>
      <c r="X25" s="88">
        <f t="shared" si="3"/>
        <v>0.498</v>
      </c>
      <c r="Y25" s="88">
        <f t="shared" si="3"/>
        <v>1</v>
      </c>
      <c r="Z25" s="89" t="str">
        <f t="shared" si="3"/>
        <v/>
      </c>
      <c r="AA25" s="90">
        <f>SUM(AA19:AA24)</f>
        <v>2.9089999999999998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33.048000000000002</v>
      </c>
      <c r="O29" s="77">
        <v>42.889000000000003</v>
      </c>
      <c r="P29" s="77">
        <v>28.922000000000001</v>
      </c>
      <c r="Q29" s="77">
        <v>29.57</v>
      </c>
      <c r="R29" s="77">
        <v>89.664000000000001</v>
      </c>
      <c r="S29" s="77">
        <v>20.841999999999999</v>
      </c>
      <c r="T29" s="77">
        <v>28.228999999999999</v>
      </c>
      <c r="U29" s="77">
        <v>45.34</v>
      </c>
      <c r="V29" s="77">
        <v>31.655000000000001</v>
      </c>
      <c r="W29" s="77">
        <v>45.125999999999998</v>
      </c>
      <c r="X29" s="77">
        <v>41.942</v>
      </c>
      <c r="Y29" s="77">
        <v>13.771000000000001</v>
      </c>
      <c r="Z29" s="78"/>
      <c r="AA29" s="79">
        <f>SUM(B29:Z29)</f>
        <v>450.99799999999999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33.048000000000002</v>
      </c>
      <c r="O31" s="62">
        <f t="shared" si="4"/>
        <v>42.889000000000003</v>
      </c>
      <c r="P31" s="62">
        <f t="shared" si="4"/>
        <v>28.922000000000001</v>
      </c>
      <c r="Q31" s="62">
        <f t="shared" si="4"/>
        <v>29.57</v>
      </c>
      <c r="R31" s="62">
        <f t="shared" si="4"/>
        <v>89.664000000000001</v>
      </c>
      <c r="S31" s="62">
        <f t="shared" si="4"/>
        <v>20.841999999999999</v>
      </c>
      <c r="T31" s="62">
        <f t="shared" si="4"/>
        <v>28.228999999999999</v>
      </c>
      <c r="U31" s="62">
        <f t="shared" si="4"/>
        <v>45.34</v>
      </c>
      <c r="V31" s="62">
        <f t="shared" si="4"/>
        <v>31.655000000000001</v>
      </c>
      <c r="W31" s="62">
        <f t="shared" si="4"/>
        <v>45.125999999999998</v>
      </c>
      <c r="X31" s="62">
        <f t="shared" si="4"/>
        <v>41.942</v>
      </c>
      <c r="Y31" s="62">
        <f t="shared" si="4"/>
        <v>13.771000000000001</v>
      </c>
      <c r="Z31" s="63" t="str">
        <f t="shared" si="4"/>
        <v/>
      </c>
      <c r="AA31" s="64">
        <f>SUM(AA28:AA30)</f>
        <v>450.99799999999999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38</v>
      </c>
      <c r="O38" s="99">
        <v>22.5</v>
      </c>
      <c r="P38" s="99"/>
      <c r="Q38" s="99">
        <v>18.600000000000001</v>
      </c>
      <c r="R38" s="99"/>
      <c r="S38" s="99">
        <v>36</v>
      </c>
      <c r="T38" s="99"/>
      <c r="U38" s="99"/>
      <c r="V38" s="99">
        <v>3</v>
      </c>
      <c r="W38" s="99"/>
      <c r="X38" s="99"/>
      <c r="Y38" s="99">
        <v>12.3</v>
      </c>
      <c r="Z38" s="100"/>
      <c r="AA38" s="79">
        <f t="shared" si="5"/>
        <v>130.4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38</v>
      </c>
      <c r="O39" s="88">
        <f t="shared" si="6"/>
        <v>22.5</v>
      </c>
      <c r="P39" s="88">
        <f t="shared" si="6"/>
        <v>0</v>
      </c>
      <c r="Q39" s="88">
        <f t="shared" si="6"/>
        <v>18.600000000000001</v>
      </c>
      <c r="R39" s="88">
        <f t="shared" si="6"/>
        <v>0</v>
      </c>
      <c r="S39" s="88">
        <f t="shared" si="6"/>
        <v>36</v>
      </c>
      <c r="T39" s="88">
        <f t="shared" si="6"/>
        <v>0</v>
      </c>
      <c r="U39" s="88">
        <f t="shared" si="6"/>
        <v>0</v>
      </c>
      <c r="V39" s="88">
        <f t="shared" si="6"/>
        <v>3</v>
      </c>
      <c r="W39" s="88">
        <f t="shared" si="6"/>
        <v>0</v>
      </c>
      <c r="X39" s="88">
        <f t="shared" si="6"/>
        <v>0</v>
      </c>
      <c r="Y39" s="88">
        <f t="shared" si="6"/>
        <v>12.3</v>
      </c>
      <c r="Z39" s="89" t="str">
        <f t="shared" si="6"/>
        <v/>
      </c>
      <c r="AA39" s="90">
        <f t="shared" si="5"/>
        <v>130.4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38</v>
      </c>
      <c r="O46" s="99">
        <v>22.5</v>
      </c>
      <c r="P46" s="99"/>
      <c r="Q46" s="99">
        <v>18.600000000000001</v>
      </c>
      <c r="R46" s="99"/>
      <c r="S46" s="99">
        <v>36</v>
      </c>
      <c r="T46" s="99"/>
      <c r="U46" s="99"/>
      <c r="V46" s="99">
        <v>3</v>
      </c>
      <c r="W46" s="99"/>
      <c r="X46" s="99"/>
      <c r="Y46" s="99">
        <v>12.3</v>
      </c>
      <c r="Z46" s="100"/>
      <c r="AA46" s="79">
        <f t="shared" si="7"/>
        <v>130.4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38</v>
      </c>
      <c r="O48" s="88">
        <f t="shared" si="8"/>
        <v>22.5</v>
      </c>
      <c r="P48" s="88">
        <f t="shared" si="8"/>
        <v>0</v>
      </c>
      <c r="Q48" s="88">
        <f t="shared" si="8"/>
        <v>18.600000000000001</v>
      </c>
      <c r="R48" s="88">
        <f t="shared" si="8"/>
        <v>0</v>
      </c>
      <c r="S48" s="88">
        <f t="shared" si="8"/>
        <v>36</v>
      </c>
      <c r="T48" s="88">
        <f t="shared" si="8"/>
        <v>0</v>
      </c>
      <c r="U48" s="88">
        <f t="shared" si="8"/>
        <v>0</v>
      </c>
      <c r="V48" s="88">
        <f t="shared" si="8"/>
        <v>3</v>
      </c>
      <c r="W48" s="88">
        <f t="shared" si="8"/>
        <v>0</v>
      </c>
      <c r="X48" s="88">
        <f t="shared" si="8"/>
        <v>0</v>
      </c>
      <c r="Y48" s="88">
        <f t="shared" si="8"/>
        <v>12.3</v>
      </c>
      <c r="Z48" s="89" t="str">
        <f t="shared" si="8"/>
        <v/>
      </c>
      <c r="AA48" s="90">
        <f t="shared" si="7"/>
        <v>130.4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71.048000000000002</v>
      </c>
      <c r="O51" s="88">
        <f t="shared" si="10"/>
        <v>65.388999999999996</v>
      </c>
      <c r="P51" s="88">
        <f t="shared" si="10"/>
        <v>28.922000000000001</v>
      </c>
      <c r="Q51" s="88">
        <f t="shared" si="10"/>
        <v>48.17</v>
      </c>
      <c r="R51" s="88">
        <f t="shared" si="10"/>
        <v>89.664000000000001</v>
      </c>
      <c r="S51" s="88">
        <f t="shared" si="10"/>
        <v>56.841999999999999</v>
      </c>
      <c r="T51" s="88">
        <f t="shared" si="10"/>
        <v>28.228999999999999</v>
      </c>
      <c r="U51" s="88">
        <f t="shared" si="10"/>
        <v>45.339999999999996</v>
      </c>
      <c r="V51" s="88">
        <f t="shared" si="10"/>
        <v>34.655000000000001</v>
      </c>
      <c r="W51" s="88">
        <f t="shared" si="10"/>
        <v>45.125999999999998</v>
      </c>
      <c r="X51" s="88">
        <f t="shared" si="10"/>
        <v>41.942</v>
      </c>
      <c r="Y51" s="88">
        <f t="shared" si="10"/>
        <v>26.071000000000002</v>
      </c>
      <c r="Z51" s="89" t="str">
        <f t="shared" si="10"/>
        <v/>
      </c>
      <c r="AA51" s="104">
        <f>SUM(B51:Z51)</f>
        <v>581.39799999999991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71.043999999999997</v>
      </c>
      <c r="O4" s="18">
        <v>65.338999999999999</v>
      </c>
      <c r="P4" s="18">
        <v>28.921999999999997</v>
      </c>
      <c r="Q4" s="18">
        <v>48.183999999999997</v>
      </c>
      <c r="R4" s="18">
        <v>89.664000000000001</v>
      </c>
      <c r="S4" s="18">
        <v>56.836999999999996</v>
      </c>
      <c r="T4" s="18">
        <v>28.229000000000003</v>
      </c>
      <c r="U4" s="18">
        <v>45.339999999999996</v>
      </c>
      <c r="V4" s="18">
        <v>34.661999999999999</v>
      </c>
      <c r="W4" s="18">
        <v>45.125999999999998</v>
      </c>
      <c r="X4" s="18">
        <v>41.942</v>
      </c>
      <c r="Y4" s="18">
        <v>26.105999999999998</v>
      </c>
      <c r="Z4" s="19"/>
      <c r="AA4" s="20">
        <f>SUM(B4:Z4)</f>
        <v>581.39499999999987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150.5</v>
      </c>
      <c r="O7" s="28">
        <v>147.13</v>
      </c>
      <c r="P7" s="28">
        <v>143.46</v>
      </c>
      <c r="Q7" s="28">
        <v>149.99</v>
      </c>
      <c r="R7" s="28">
        <v>161.19999999999999</v>
      </c>
      <c r="S7" s="28">
        <v>173.13</v>
      </c>
      <c r="T7" s="28">
        <v>193.87</v>
      </c>
      <c r="U7" s="28">
        <v>189</v>
      </c>
      <c r="V7" s="28">
        <v>205</v>
      </c>
      <c r="W7" s="28">
        <v>159</v>
      </c>
      <c r="X7" s="28">
        <v>159</v>
      </c>
      <c r="Y7" s="28">
        <v>153.09</v>
      </c>
      <c r="Z7" s="29"/>
      <c r="AA7" s="30">
        <f>IF(SUM(B7:Z7)&lt;&gt;0,AVERAGEIF(B7:Z7,"&lt;&gt;"""),"")</f>
        <v>165.36416666666665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26.591999999999999</v>
      </c>
      <c r="O12" s="52">
        <v>27.161000000000001</v>
      </c>
      <c r="P12" s="52">
        <v>4.601</v>
      </c>
      <c r="Q12" s="52">
        <v>25.893000000000001</v>
      </c>
      <c r="R12" s="52">
        <v>24.484000000000002</v>
      </c>
      <c r="S12" s="52">
        <v>24</v>
      </c>
      <c r="T12" s="52">
        <v>2.1850000000000001</v>
      </c>
      <c r="U12" s="52">
        <v>27.198</v>
      </c>
      <c r="V12" s="52"/>
      <c r="W12" s="52">
        <v>24.422000000000001</v>
      </c>
      <c r="X12" s="52">
        <v>25.32</v>
      </c>
      <c r="Y12" s="52">
        <v>8.8680000000000003</v>
      </c>
      <c r="Z12" s="53"/>
      <c r="AA12" s="54">
        <f t="shared" si="0"/>
        <v>220.72399999999999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26.591999999999999</v>
      </c>
      <c r="O16" s="62">
        <f t="shared" si="1"/>
        <v>27.161000000000001</v>
      </c>
      <c r="P16" s="62">
        <f t="shared" si="1"/>
        <v>4.601</v>
      </c>
      <c r="Q16" s="62">
        <f t="shared" si="1"/>
        <v>25.893000000000001</v>
      </c>
      <c r="R16" s="62">
        <f t="shared" si="1"/>
        <v>24.484000000000002</v>
      </c>
      <c r="S16" s="62">
        <f t="shared" si="1"/>
        <v>24</v>
      </c>
      <c r="T16" s="62">
        <f t="shared" si="1"/>
        <v>2.1850000000000001</v>
      </c>
      <c r="U16" s="62">
        <f t="shared" si="1"/>
        <v>27.198</v>
      </c>
      <c r="V16" s="62">
        <f t="shared" si="1"/>
        <v>0</v>
      </c>
      <c r="W16" s="62">
        <f t="shared" si="1"/>
        <v>24.422000000000001</v>
      </c>
      <c r="X16" s="62">
        <f t="shared" si="1"/>
        <v>25.32</v>
      </c>
      <c r="Y16" s="62">
        <f t="shared" si="1"/>
        <v>8.8680000000000003</v>
      </c>
      <c r="Z16" s="63" t="str">
        <f t="shared" si="1"/>
        <v/>
      </c>
      <c r="AA16" s="64">
        <f>SUM(AA10:AA15)</f>
        <v>220.72399999999999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7.2629999999999999</v>
      </c>
      <c r="O20" s="77">
        <v>9.1470000000000002</v>
      </c>
      <c r="P20" s="77">
        <v>6.8490000000000002</v>
      </c>
      <c r="Q20" s="77">
        <v>6.3720000000000008</v>
      </c>
      <c r="R20" s="77">
        <v>6.3540000000000001</v>
      </c>
      <c r="S20" s="77">
        <v>7.027000000000001</v>
      </c>
      <c r="T20" s="77">
        <v>6.19</v>
      </c>
      <c r="U20" s="77">
        <v>6.0390000000000006</v>
      </c>
      <c r="V20" s="77">
        <v>5.6450000000000005</v>
      </c>
      <c r="W20" s="77">
        <v>5.2030000000000003</v>
      </c>
      <c r="X20" s="77">
        <v>5.0369999999999999</v>
      </c>
      <c r="Y20" s="77">
        <v>4.8789999999999996</v>
      </c>
      <c r="Z20" s="78"/>
      <c r="AA20" s="79">
        <f t="shared" si="2"/>
        <v>76.00500000000001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37.189</v>
      </c>
      <c r="O21" s="81">
        <v>29.030999999999999</v>
      </c>
      <c r="P21" s="81">
        <v>17.472000000000001</v>
      </c>
      <c r="Q21" s="81">
        <v>15.919</v>
      </c>
      <c r="R21" s="81">
        <v>12.126000000000001</v>
      </c>
      <c r="S21" s="81">
        <v>25.81</v>
      </c>
      <c r="T21" s="81">
        <v>19.853999999999999</v>
      </c>
      <c r="U21" s="81">
        <v>12.103</v>
      </c>
      <c r="V21" s="81">
        <v>29.017000000000003</v>
      </c>
      <c r="W21" s="81">
        <v>15.500999999999999</v>
      </c>
      <c r="X21" s="81">
        <v>11.584999999999999</v>
      </c>
      <c r="Y21" s="81">
        <v>12.359</v>
      </c>
      <c r="Z21" s="78"/>
      <c r="AA21" s="79">
        <f t="shared" si="2"/>
        <v>237.96600000000004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44.451999999999998</v>
      </c>
      <c r="O25" s="88">
        <f t="shared" si="3"/>
        <v>38.177999999999997</v>
      </c>
      <c r="P25" s="88">
        <f t="shared" si="3"/>
        <v>24.321000000000002</v>
      </c>
      <c r="Q25" s="88">
        <f t="shared" si="3"/>
        <v>22.291</v>
      </c>
      <c r="R25" s="88">
        <f t="shared" si="3"/>
        <v>18.48</v>
      </c>
      <c r="S25" s="88">
        <f t="shared" si="3"/>
        <v>32.837000000000003</v>
      </c>
      <c r="T25" s="88">
        <f t="shared" si="3"/>
        <v>26.044</v>
      </c>
      <c r="U25" s="88">
        <f t="shared" si="3"/>
        <v>18.141999999999999</v>
      </c>
      <c r="V25" s="88">
        <f t="shared" si="3"/>
        <v>34.662000000000006</v>
      </c>
      <c r="W25" s="88">
        <f t="shared" si="3"/>
        <v>20.704000000000001</v>
      </c>
      <c r="X25" s="88">
        <f t="shared" si="3"/>
        <v>16.622</v>
      </c>
      <c r="Y25" s="88">
        <f t="shared" si="3"/>
        <v>17.238</v>
      </c>
      <c r="Z25" s="89">
        <f t="shared" si="3"/>
        <v>0</v>
      </c>
      <c r="AA25" s="90">
        <f t="shared" si="3"/>
        <v>313.97100000000006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71.043999999999997</v>
      </c>
      <c r="O29" s="77">
        <v>65.338999999999999</v>
      </c>
      <c r="P29" s="77">
        <v>28.922000000000001</v>
      </c>
      <c r="Q29" s="77">
        <v>48.183999999999997</v>
      </c>
      <c r="R29" s="77">
        <v>42.963999999999999</v>
      </c>
      <c r="S29" s="77">
        <v>56.837000000000003</v>
      </c>
      <c r="T29" s="77">
        <v>28.228999999999999</v>
      </c>
      <c r="U29" s="77">
        <v>45.34</v>
      </c>
      <c r="V29" s="77">
        <v>34.661999999999999</v>
      </c>
      <c r="W29" s="77">
        <v>45.125999999999998</v>
      </c>
      <c r="X29" s="77">
        <v>41.942</v>
      </c>
      <c r="Y29" s="77">
        <v>26.106000000000002</v>
      </c>
      <c r="Z29" s="78"/>
      <c r="AA29" s="79">
        <f>SUM(B29:Z29)</f>
        <v>534.69499999999994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71.043999999999997</v>
      </c>
      <c r="O31" s="62">
        <f t="shared" si="4"/>
        <v>65.338999999999999</v>
      </c>
      <c r="P31" s="62">
        <f t="shared" si="4"/>
        <v>28.922000000000001</v>
      </c>
      <c r="Q31" s="62">
        <f t="shared" si="4"/>
        <v>48.183999999999997</v>
      </c>
      <c r="R31" s="62">
        <f t="shared" si="4"/>
        <v>42.963999999999999</v>
      </c>
      <c r="S31" s="62">
        <f t="shared" si="4"/>
        <v>56.837000000000003</v>
      </c>
      <c r="T31" s="62">
        <f t="shared" si="4"/>
        <v>28.228999999999999</v>
      </c>
      <c r="U31" s="62">
        <f t="shared" si="4"/>
        <v>45.34</v>
      </c>
      <c r="V31" s="62">
        <f t="shared" si="4"/>
        <v>34.661999999999999</v>
      </c>
      <c r="W31" s="62">
        <f t="shared" si="4"/>
        <v>45.125999999999998</v>
      </c>
      <c r="X31" s="62">
        <f t="shared" si="4"/>
        <v>41.942</v>
      </c>
      <c r="Y31" s="62">
        <f t="shared" si="4"/>
        <v>26.106000000000002</v>
      </c>
      <c r="Z31" s="63">
        <f t="shared" si="4"/>
        <v>0</v>
      </c>
      <c r="AA31" s="64">
        <f t="shared" si="4"/>
        <v>534.69499999999994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46.7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46.7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46.7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46.7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46.7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71.043999999999997</v>
      </c>
      <c r="O51" s="88">
        <f t="shared" si="10"/>
        <v>65.338999999999999</v>
      </c>
      <c r="P51" s="88">
        <f t="shared" si="10"/>
        <v>28.922000000000001</v>
      </c>
      <c r="Q51" s="88">
        <f t="shared" si="10"/>
        <v>48.183999999999997</v>
      </c>
      <c r="R51" s="88">
        <f t="shared" si="10"/>
        <v>89.664000000000001</v>
      </c>
      <c r="S51" s="88">
        <f t="shared" si="10"/>
        <v>56.837000000000003</v>
      </c>
      <c r="T51" s="88">
        <f t="shared" si="10"/>
        <v>28.228999999999999</v>
      </c>
      <c r="U51" s="88">
        <f t="shared" si="10"/>
        <v>45.34</v>
      </c>
      <c r="V51" s="88">
        <f t="shared" si="10"/>
        <v>34.662000000000006</v>
      </c>
      <c r="W51" s="88">
        <f t="shared" si="10"/>
        <v>45.126000000000005</v>
      </c>
      <c r="X51" s="88">
        <f t="shared" si="10"/>
        <v>41.942</v>
      </c>
      <c r="Y51" s="88">
        <f t="shared" si="10"/>
        <v>26.106000000000002</v>
      </c>
      <c r="Z51" s="89">
        <f t="shared" si="10"/>
        <v>0</v>
      </c>
      <c r="AA51" s="104">
        <f>SUM(B51:Z51)</f>
        <v>581.39499999999998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-38</v>
      </c>
      <c r="O4" s="18">
        <v>-22.5</v>
      </c>
      <c r="P4" s="18"/>
      <c r="Q4" s="18">
        <v>-18.600000000000001</v>
      </c>
      <c r="R4" s="18">
        <v>46.7</v>
      </c>
      <c r="S4" s="18">
        <v>-36</v>
      </c>
      <c r="T4" s="18"/>
      <c r="U4" s="18"/>
      <c r="V4" s="18">
        <v>-3</v>
      </c>
      <c r="W4" s="18"/>
      <c r="X4" s="18"/>
      <c r="Y4" s="18">
        <v>-12.3</v>
      </c>
      <c r="Z4" s="19"/>
      <c r="AA4" s="111">
        <f>SUM(B4:Z4)</f>
        <v>-83.699999999999989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150.5</v>
      </c>
      <c r="O7" s="117">
        <v>147.13</v>
      </c>
      <c r="P7" s="117">
        <v>143.46</v>
      </c>
      <c r="Q7" s="117">
        <v>149.99</v>
      </c>
      <c r="R7" s="117">
        <v>161.19999999999999</v>
      </c>
      <c r="S7" s="117">
        <v>173.13</v>
      </c>
      <c r="T7" s="117">
        <v>193.87</v>
      </c>
      <c r="U7" s="117">
        <v>189</v>
      </c>
      <c r="V7" s="117">
        <v>205</v>
      </c>
      <c r="W7" s="117">
        <v>159</v>
      </c>
      <c r="X7" s="117">
        <v>159</v>
      </c>
      <c r="Y7" s="117">
        <v>153.09</v>
      </c>
      <c r="Z7" s="118"/>
      <c r="AA7" s="119">
        <f>IF(SUM(B7:Z7)&lt;&gt;0,AVERAGEIF(B7:Z7,"&lt;&gt;"""),"")</f>
        <v>165.36416666666665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38</v>
      </c>
      <c r="O15" s="133">
        <v>22.5</v>
      </c>
      <c r="P15" s="133"/>
      <c r="Q15" s="133">
        <v>18.600000000000001</v>
      </c>
      <c r="R15" s="133"/>
      <c r="S15" s="133">
        <v>36</v>
      </c>
      <c r="T15" s="133"/>
      <c r="U15" s="133"/>
      <c r="V15" s="133">
        <v>3</v>
      </c>
      <c r="W15" s="133"/>
      <c r="X15" s="133"/>
      <c r="Y15" s="133">
        <v>12.3</v>
      </c>
      <c r="Z15" s="131"/>
      <c r="AA15" s="132">
        <f t="shared" si="0"/>
        <v>130.4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38</v>
      </c>
      <c r="O16" s="135">
        <f t="shared" si="1"/>
        <v>22.5</v>
      </c>
      <c r="P16" s="135">
        <f t="shared" si="1"/>
        <v>0</v>
      </c>
      <c r="Q16" s="135">
        <f t="shared" si="1"/>
        <v>18.600000000000001</v>
      </c>
      <c r="R16" s="135">
        <f t="shared" si="1"/>
        <v>0</v>
      </c>
      <c r="S16" s="135">
        <f t="shared" si="1"/>
        <v>36</v>
      </c>
      <c r="T16" s="135">
        <f t="shared" si="1"/>
        <v>0</v>
      </c>
      <c r="U16" s="135">
        <f t="shared" si="1"/>
        <v>0</v>
      </c>
      <c r="V16" s="135">
        <f t="shared" si="1"/>
        <v>3</v>
      </c>
      <c r="W16" s="135">
        <f t="shared" si="1"/>
        <v>0</v>
      </c>
      <c r="X16" s="135">
        <f t="shared" si="1"/>
        <v>0</v>
      </c>
      <c r="Y16" s="135">
        <f t="shared" si="1"/>
        <v>12.3</v>
      </c>
      <c r="Z16" s="136" t="str">
        <f t="shared" si="1"/>
        <v/>
      </c>
      <c r="AA16" s="90">
        <f t="shared" si="0"/>
        <v>130.4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46.7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46.7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46.7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2023-02-28T09:18:57Z</dcterms:created>
  <dcterms:modified xsi:type="dcterms:W3CDTF">2023-02-28T09:18:58Z</dcterms:modified>
</cp:coreProperties>
</file>