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<sst xmlns="http://schemas.openxmlformats.org/spreadsheetml/2006/main" count="117" uniqueCount="53">
  <si>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27/02/2023 11:21:44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</si>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</sst>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51.968000000000004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23.5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205.92099999999999</c:v>
                </c:pt>
                <c:pt idx="13">
                  <c:v>212.63399999999999</c:v>
                </c:pt>
                <c:pt idx="14">
                  <c:v>165.77099999999999</c:v>
                </c:pt>
                <c:pt idx="15">
                  <c:v>86.411000000000001</c:v>
                </c:pt>
                <c:pt idx="16">
                  <c:v>86.694000000000003</c:v>
                </c:pt>
                <c:pt idx="17">
                  <c:v>72.174000000000007</c:v>
                </c:pt>
                <c:pt idx="18">
                  <c:v>81.332999999999998</c:v>
                </c:pt>
                <c:pt idx="19">
                  <c:v>78.344999999999999</c:v>
                </c:pt>
                <c:pt idx="20">
                  <c:v>63.636000000000003</c:v>
                </c:pt>
                <c:pt idx="21">
                  <c:v>58.519999999999996</c:v>
                </c:pt>
                <c:pt idx="22">
                  <c:v>25.893000000000001</c:v>
                </c:pt>
                <c:pt idx="23">
                  <c:v>45.44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7170984"/>
        <c:axId val="4171713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222.65699999999998</c:v>
                </c:pt>
                <c:pt idx="13">
                  <c:v>231.41699999999997</c:v>
                </c:pt>
                <c:pt idx="14">
                  <c:v>186.30799999999999</c:v>
                </c:pt>
                <c:pt idx="15">
                  <c:v>132.09299999999999</c:v>
                </c:pt>
                <c:pt idx="16">
                  <c:v>106.17100000000001</c:v>
                </c:pt>
                <c:pt idx="17">
                  <c:v>81.674000000000007</c:v>
                </c:pt>
                <c:pt idx="18">
                  <c:v>86.861999999999995</c:v>
                </c:pt>
                <c:pt idx="19">
                  <c:v>84.358000000000004</c:v>
                </c:pt>
                <c:pt idx="20">
                  <c:v>69.302000000000007</c:v>
                </c:pt>
                <c:pt idx="21">
                  <c:v>58.513999999999996</c:v>
                </c:pt>
                <c:pt idx="22">
                  <c:v>80.528999999999996</c:v>
                </c:pt>
                <c:pt idx="23">
                  <c:v>52.182000000000002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170984"/>
        <c:axId val="4171713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92.59</c:v>
                </c:pt>
                <c:pt idx="13">
                  <c:v>87.87</c:v>
                </c:pt>
                <c:pt idx="14">
                  <c:v>110.89</c:v>
                </c:pt>
                <c:pt idx="15">
                  <c:v>146</c:v>
                </c:pt>
                <c:pt idx="16">
                  <c:v>117.63</c:v>
                </c:pt>
                <c:pt idx="17">
                  <c:v>156.53</c:v>
                </c:pt>
                <c:pt idx="18">
                  <c:v>159</c:v>
                </c:pt>
                <c:pt idx="19">
                  <c:v>212</c:v>
                </c:pt>
                <c:pt idx="20">
                  <c:v>170</c:v>
                </c:pt>
                <c:pt idx="21">
                  <c:v>153</c:v>
                </c:pt>
                <c:pt idx="22">
                  <c:v>161.24</c:v>
                </c:pt>
                <c:pt idx="23">
                  <c:v>151.33000000000001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172160"/>
        <c:axId val="417171768"/>
      </c:lineChart>
      <c:catAx>
        <c:axId val="417170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171376"/>
        <c:crosses val="autoZero"/>
        <c:auto val="1"/>
        <c:lblAlgn val="ctr"/>
        <c:lblOffset val="100"/>
        <c:noMultiLvlLbl val="0"/>
      </c:catAx>
      <c:valAx>
        <c:axId val="417171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170984"/>
        <c:crosses val="autoZero"/>
        <c:crossBetween val="between"/>
      </c:valAx>
      <c:valAx>
        <c:axId val="4171717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172160"/>
        <c:crosses val="max"/>
        <c:crossBetween val="between"/>
      </c:valAx>
      <c:catAx>
        <c:axId val="4171721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71717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222.65700000000001</v>
      </c>
      <c r="O4" s="18">
        <v>231.41700000000003</v>
      </c>
      <c r="P4" s="18">
        <v>186.30800000000002</v>
      </c>
      <c r="Q4" s="18">
        <v>132.124</v>
      </c>
      <c r="R4" s="18">
        <v>106.17100000000001</v>
      </c>
      <c r="S4" s="18">
        <v>81.673999999999992</v>
      </c>
      <c r="T4" s="18">
        <v>86.862000000000009</v>
      </c>
      <c r="U4" s="18">
        <v>84.354000000000013</v>
      </c>
      <c r="V4" s="18">
        <v>69.268000000000015</v>
      </c>
      <c r="W4" s="18">
        <v>58.519999999999996</v>
      </c>
      <c r="X4" s="18">
        <v>80.537000000000006</v>
      </c>
      <c r="Y4" s="18">
        <v>52.185999999999993</v>
      </c>
      <c r="Z4" s="19"/>
      <c r="AA4" s="20">
        <f>SUM(B4:Z4)</f>
        <v>1392.0780000000002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92.59</v>
      </c>
      <c r="O7" s="28">
        <v>87.87</v>
      </c>
      <c r="P7" s="28">
        <v>110.89</v>
      </c>
      <c r="Q7" s="28">
        <v>146</v>
      </c>
      <c r="R7" s="28">
        <v>117.63</v>
      </c>
      <c r="S7" s="28">
        <v>156.53</v>
      </c>
      <c r="T7" s="28">
        <v>159</v>
      </c>
      <c r="U7" s="28">
        <v>212</v>
      </c>
      <c r="V7" s="28">
        <v>170</v>
      </c>
      <c r="W7" s="28">
        <v>153</v>
      </c>
      <c r="X7" s="28">
        <v>161.24</v>
      </c>
      <c r="Y7" s="28">
        <v>151.33000000000001</v>
      </c>
      <c r="Z7" s="29"/>
      <c r="AA7" s="30">
        <f>IF(SUM(B7:Z7)&lt;&gt;0,AVERAGEIF(B7:Z7,"&lt;&gt;"""),"")</f>
        <v>143.17333333333332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51.968000000000004</v>
      </c>
      <c r="Y12" s="52"/>
      <c r="Z12" s="53"/>
      <c r="AA12" s="54">
        <f t="shared" si="0"/>
        <v>51.968000000000004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205.92099999999999</v>
      </c>
      <c r="O14" s="57">
        <v>212.63399999999999</v>
      </c>
      <c r="P14" s="57">
        <v>165.77099999999999</v>
      </c>
      <c r="Q14" s="57">
        <v>86.411000000000001</v>
      </c>
      <c r="R14" s="57">
        <v>86.694000000000003</v>
      </c>
      <c r="S14" s="57">
        <v>72.174000000000007</v>
      </c>
      <c r="T14" s="57">
        <v>81.332999999999998</v>
      </c>
      <c r="U14" s="57">
        <v>78.344999999999999</v>
      </c>
      <c r="V14" s="57">
        <v>63.636000000000003</v>
      </c>
      <c r="W14" s="57">
        <v>58.519999999999996</v>
      </c>
      <c r="X14" s="57">
        <v>25.893000000000001</v>
      </c>
      <c r="Y14" s="57">
        <v>45.44</v>
      </c>
      <c r="Z14" s="58"/>
      <c r="AA14" s="59">
        <f t="shared" si="0"/>
        <v>1182.7719999999999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205.92099999999999</v>
      </c>
      <c r="O16" s="62">
        <f t="shared" si="1"/>
        <v>212.63399999999999</v>
      </c>
      <c r="P16" s="62">
        <f t="shared" si="1"/>
        <v>165.77099999999999</v>
      </c>
      <c r="Q16" s="62">
        <f t="shared" si="1"/>
        <v>86.411000000000001</v>
      </c>
      <c r="R16" s="62">
        <f t="shared" si="1"/>
        <v>86.694000000000003</v>
      </c>
      <c r="S16" s="62">
        <f t="shared" si="1"/>
        <v>72.174000000000007</v>
      </c>
      <c r="T16" s="62">
        <f t="shared" si="1"/>
        <v>81.332999999999998</v>
      </c>
      <c r="U16" s="62">
        <f t="shared" si="1"/>
        <v>78.344999999999999</v>
      </c>
      <c r="V16" s="62">
        <f t="shared" si="1"/>
        <v>63.636000000000003</v>
      </c>
      <c r="W16" s="62">
        <f t="shared" si="1"/>
        <v>58.519999999999996</v>
      </c>
      <c r="X16" s="62">
        <f t="shared" si="1"/>
        <v>77.861000000000004</v>
      </c>
      <c r="Y16" s="62">
        <f t="shared" si="1"/>
        <v>45.44</v>
      </c>
      <c r="Z16" s="63" t="str">
        <f t="shared" si="1"/>
        <v/>
      </c>
      <c r="AA16" s="64">
        <f>SUM(AA10:AA15)</f>
        <v>1234.74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16.736000000000001</v>
      </c>
      <c r="O21" s="81">
        <v>18.783000000000001</v>
      </c>
      <c r="P21" s="81">
        <v>20.536999999999999</v>
      </c>
      <c r="Q21" s="81">
        <v>22.213000000000001</v>
      </c>
      <c r="R21" s="81">
        <v>19.477</v>
      </c>
      <c r="S21" s="81">
        <v>9.5</v>
      </c>
      <c r="T21" s="81">
        <v>5.5289999999999999</v>
      </c>
      <c r="U21" s="81">
        <v>6.0089999999999995</v>
      </c>
      <c r="V21" s="81">
        <v>5.6319999999999997</v>
      </c>
      <c r="W21" s="81"/>
      <c r="X21" s="81">
        <v>2.6760000000000002</v>
      </c>
      <c r="Y21" s="81">
        <v>6.7460000000000004</v>
      </c>
      <c r="Z21" s="78"/>
      <c r="AA21" s="79">
        <f t="shared" si="2"/>
        <v>133.83800000000002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16.736000000000001</v>
      </c>
      <c r="O25" s="88">
        <f t="shared" si="3"/>
        <v>18.783000000000001</v>
      </c>
      <c r="P25" s="88">
        <f t="shared" si="3"/>
        <v>20.536999999999999</v>
      </c>
      <c r="Q25" s="88">
        <f t="shared" si="3"/>
        <v>22.213000000000001</v>
      </c>
      <c r="R25" s="88">
        <f t="shared" si="3"/>
        <v>19.477</v>
      </c>
      <c r="S25" s="88">
        <f t="shared" si="3"/>
        <v>9.5</v>
      </c>
      <c r="T25" s="88">
        <f t="shared" si="3"/>
        <v>5.5289999999999999</v>
      </c>
      <c r="U25" s="88">
        <f t="shared" si="3"/>
        <v>6.0089999999999995</v>
      </c>
      <c r="V25" s="88">
        <f t="shared" si="3"/>
        <v>5.6319999999999997</v>
      </c>
      <c r="W25" s="88">
        <f t="shared" si="3"/>
        <v>0</v>
      </c>
      <c r="X25" s="88">
        <f t="shared" si="3"/>
        <v>2.6760000000000002</v>
      </c>
      <c r="Y25" s="88">
        <f t="shared" si="3"/>
        <v>6.7460000000000004</v>
      </c>
      <c r="Z25" s="89" t="str">
        <f t="shared" si="3"/>
        <v/>
      </c>
      <c r="AA25" s="90">
        <f>SUM(AA19:AA24)</f>
        <v>133.83800000000002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222.65700000000001</v>
      </c>
      <c r="O29" s="77">
        <v>231.417</v>
      </c>
      <c r="P29" s="77">
        <v>186.30799999999999</v>
      </c>
      <c r="Q29" s="77">
        <v>108.624</v>
      </c>
      <c r="R29" s="77">
        <v>106.17100000000001</v>
      </c>
      <c r="S29" s="77">
        <v>81.674000000000007</v>
      </c>
      <c r="T29" s="77">
        <v>86.861999999999995</v>
      </c>
      <c r="U29" s="77">
        <v>84.353999999999999</v>
      </c>
      <c r="V29" s="77">
        <v>69.268000000000001</v>
      </c>
      <c r="W29" s="77">
        <v>58.52</v>
      </c>
      <c r="X29" s="77">
        <v>80.537000000000006</v>
      </c>
      <c r="Y29" s="77">
        <v>52.186</v>
      </c>
      <c r="Z29" s="78"/>
      <c r="AA29" s="79">
        <f>SUM(B29:Z29)</f>
        <v>1368.578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222.65700000000001</v>
      </c>
      <c r="O31" s="62">
        <f t="shared" si="4"/>
        <v>231.417</v>
      </c>
      <c r="P31" s="62">
        <f t="shared" si="4"/>
        <v>186.30799999999999</v>
      </c>
      <c r="Q31" s="62">
        <f t="shared" si="4"/>
        <v>108.624</v>
      </c>
      <c r="R31" s="62">
        <f t="shared" si="4"/>
        <v>106.17100000000001</v>
      </c>
      <c r="S31" s="62">
        <f t="shared" si="4"/>
        <v>81.674000000000007</v>
      </c>
      <c r="T31" s="62">
        <f t="shared" si="4"/>
        <v>86.861999999999995</v>
      </c>
      <c r="U31" s="62">
        <f t="shared" si="4"/>
        <v>84.353999999999999</v>
      </c>
      <c r="V31" s="62">
        <f t="shared" si="4"/>
        <v>69.268000000000001</v>
      </c>
      <c r="W31" s="62">
        <f t="shared" si="4"/>
        <v>58.52</v>
      </c>
      <c r="X31" s="62">
        <f t="shared" si="4"/>
        <v>80.537000000000006</v>
      </c>
      <c r="Y31" s="62">
        <f t="shared" si="4"/>
        <v>52.186</v>
      </c>
      <c r="Z31" s="63" t="str">
        <f t="shared" si="4"/>
        <v/>
      </c>
      <c r="AA31" s="64">
        <f>SUM(AA28:AA30)</f>
        <v>1368.578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23.5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23.5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23.5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23.5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23.5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23.5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23.5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23.5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222.65699999999998</v>
      </c>
      <c r="O51" s="88">
        <f t="shared" si="10"/>
        <v>231.41699999999997</v>
      </c>
      <c r="P51" s="88">
        <f t="shared" si="10"/>
        <v>186.30799999999999</v>
      </c>
      <c r="Q51" s="88">
        <f t="shared" si="10"/>
        <v>132.124</v>
      </c>
      <c r="R51" s="88">
        <f t="shared" si="10"/>
        <v>106.17100000000001</v>
      </c>
      <c r="S51" s="88">
        <f t="shared" si="10"/>
        <v>81.674000000000007</v>
      </c>
      <c r="T51" s="88">
        <f t="shared" si="10"/>
        <v>86.861999999999995</v>
      </c>
      <c r="U51" s="88">
        <f t="shared" si="10"/>
        <v>84.353999999999999</v>
      </c>
      <c r="V51" s="88">
        <f t="shared" si="10"/>
        <v>69.268000000000001</v>
      </c>
      <c r="W51" s="88">
        <f t="shared" si="10"/>
        <v>58.519999999999996</v>
      </c>
      <c r="X51" s="88">
        <f t="shared" si="10"/>
        <v>80.537000000000006</v>
      </c>
      <c r="Y51" s="88">
        <f t="shared" si="10"/>
        <v>52.186</v>
      </c>
      <c r="Z51" s="89" t="str">
        <f t="shared" si="10"/>
        <v/>
      </c>
      <c r="AA51" s="104">
        <f>SUM(B51:Z51)</f>
        <v>1392.078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222.65699999999998</v>
      </c>
      <c r="O4" s="18">
        <v>231.41699999999997</v>
      </c>
      <c r="P4" s="18">
        <v>186.30799999999999</v>
      </c>
      <c r="Q4" s="18">
        <v>132.09299999999999</v>
      </c>
      <c r="R4" s="18">
        <v>106.17100000000001</v>
      </c>
      <c r="S4" s="18">
        <v>81.674000000000007</v>
      </c>
      <c r="T4" s="18">
        <v>86.861999999999995</v>
      </c>
      <c r="U4" s="18">
        <v>84.358000000000004</v>
      </c>
      <c r="V4" s="18">
        <v>69.302000000000007</v>
      </c>
      <c r="W4" s="18">
        <v>58.513999999999996</v>
      </c>
      <c r="X4" s="18">
        <v>80.528999999999996</v>
      </c>
      <c r="Y4" s="18">
        <v>52.182000000000002</v>
      </c>
      <c r="Z4" s="19"/>
      <c r="AA4" s="20">
        <f>SUM(B4:Z4)</f>
        <v>1392.0669999999998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92.59</v>
      </c>
      <c r="O7" s="28">
        <v>87.87</v>
      </c>
      <c r="P7" s="28">
        <v>110.89</v>
      </c>
      <c r="Q7" s="28">
        <v>146</v>
      </c>
      <c r="R7" s="28">
        <v>117.63</v>
      </c>
      <c r="S7" s="28">
        <v>156.53</v>
      </c>
      <c r="T7" s="28">
        <v>159</v>
      </c>
      <c r="U7" s="28">
        <v>212</v>
      </c>
      <c r="V7" s="28">
        <v>170</v>
      </c>
      <c r="W7" s="28">
        <v>153</v>
      </c>
      <c r="X7" s="28">
        <v>161.24</v>
      </c>
      <c r="Y7" s="28">
        <v>151.33000000000001</v>
      </c>
      <c r="Z7" s="29"/>
      <c r="AA7" s="30">
        <f>IF(SUM(B7:Z7)&lt;&gt;0,AVERAGEIF(B7:Z7,"&lt;&gt;"""),"")</f>
        <v>143.17333333333332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173.4</v>
      </c>
      <c r="O10" s="42">
        <v>180</v>
      </c>
      <c r="P10" s="42">
        <v>180</v>
      </c>
      <c r="Q10" s="42">
        <v>130.19999999999999</v>
      </c>
      <c r="R10" s="42">
        <v>76.400000000000006</v>
      </c>
      <c r="S10" s="42">
        <v>79.584999999999994</v>
      </c>
      <c r="T10" s="42">
        <v>51.7</v>
      </c>
      <c r="U10" s="42"/>
      <c r="V10" s="42">
        <v>50</v>
      </c>
      <c r="W10" s="42"/>
      <c r="X10" s="42"/>
      <c r="Y10" s="42"/>
      <c r="Z10" s="43"/>
      <c r="AA10" s="44">
        <f t="shared" ref="AA10:AA15" si="0">SUM(B10:Z10)</f>
        <v>921.28499999999997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16.960999999999999</v>
      </c>
      <c r="O12" s="52">
        <v>18.850999999999999</v>
      </c>
      <c r="P12" s="52"/>
      <c r="Q12" s="52"/>
      <c r="R12" s="52">
        <v>17.937000000000001</v>
      </c>
      <c r="S12" s="52"/>
      <c r="T12" s="52">
        <v>1.6080000000000001</v>
      </c>
      <c r="U12" s="52"/>
      <c r="V12" s="52"/>
      <c r="W12" s="52"/>
      <c r="X12" s="52"/>
      <c r="Y12" s="52"/>
      <c r="Z12" s="53"/>
      <c r="AA12" s="54">
        <f t="shared" si="0"/>
        <v>55.356999999999992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190.36099999999999</v>
      </c>
      <c r="O16" s="62">
        <f t="shared" si="1"/>
        <v>198.851</v>
      </c>
      <c r="P16" s="62">
        <f t="shared" si="1"/>
        <v>180</v>
      </c>
      <c r="Q16" s="62">
        <f t="shared" si="1"/>
        <v>130.19999999999999</v>
      </c>
      <c r="R16" s="62">
        <f t="shared" si="1"/>
        <v>94.337000000000003</v>
      </c>
      <c r="S16" s="62">
        <f t="shared" si="1"/>
        <v>79.584999999999994</v>
      </c>
      <c r="T16" s="62">
        <f t="shared" si="1"/>
        <v>53.308</v>
      </c>
      <c r="U16" s="62">
        <f t="shared" si="1"/>
        <v>0</v>
      </c>
      <c r="V16" s="62">
        <f t="shared" si="1"/>
        <v>50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976.64199999999994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32.295999999999999</v>
      </c>
      <c r="O20" s="77">
        <v>32.566000000000003</v>
      </c>
      <c r="P20" s="77">
        <v>6.3079999999999998</v>
      </c>
      <c r="Q20" s="77">
        <v>1.8929999999999998</v>
      </c>
      <c r="R20" s="77">
        <v>11.834</v>
      </c>
      <c r="S20" s="77">
        <v>2.089</v>
      </c>
      <c r="T20" s="77">
        <v>9.5909999999999993</v>
      </c>
      <c r="U20" s="77">
        <v>3.867</v>
      </c>
      <c r="V20" s="77">
        <v>2.0779999999999998</v>
      </c>
      <c r="W20" s="77">
        <v>2.0609999999999999</v>
      </c>
      <c r="X20" s="77">
        <v>2.0489999999999999</v>
      </c>
      <c r="Y20" s="77">
        <v>2.0249999999999999</v>
      </c>
      <c r="Z20" s="78"/>
      <c r="AA20" s="79">
        <f t="shared" si="2"/>
        <v>108.65700000000001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23.963000000000001</v>
      </c>
      <c r="U21" s="81">
        <v>6.1909999999999998</v>
      </c>
      <c r="V21" s="81">
        <v>2.024</v>
      </c>
      <c r="W21" s="81">
        <v>11.152999999999999</v>
      </c>
      <c r="X21" s="81">
        <v>9.18</v>
      </c>
      <c r="Y21" s="81">
        <v>5.4569999999999999</v>
      </c>
      <c r="Z21" s="78"/>
      <c r="AA21" s="79">
        <f t="shared" si="2"/>
        <v>57.967999999999996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32.295999999999999</v>
      </c>
      <c r="O25" s="88">
        <f t="shared" si="3"/>
        <v>32.566000000000003</v>
      </c>
      <c r="P25" s="88">
        <f t="shared" si="3"/>
        <v>6.3079999999999998</v>
      </c>
      <c r="Q25" s="88">
        <f t="shared" si="3"/>
        <v>1.8929999999999998</v>
      </c>
      <c r="R25" s="88">
        <f t="shared" si="3"/>
        <v>11.834</v>
      </c>
      <c r="S25" s="88">
        <f t="shared" si="3"/>
        <v>2.089</v>
      </c>
      <c r="T25" s="88">
        <f t="shared" si="3"/>
        <v>33.554000000000002</v>
      </c>
      <c r="U25" s="88">
        <f t="shared" si="3"/>
        <v>10.058</v>
      </c>
      <c r="V25" s="88">
        <f t="shared" si="3"/>
        <v>4.1020000000000003</v>
      </c>
      <c r="W25" s="88">
        <f t="shared" si="3"/>
        <v>13.213999999999999</v>
      </c>
      <c r="X25" s="88">
        <f t="shared" si="3"/>
        <v>11.228999999999999</v>
      </c>
      <c r="Y25" s="88">
        <f t="shared" si="3"/>
        <v>7.4819999999999993</v>
      </c>
      <c r="Z25" s="89">
        <f t="shared" si="3"/>
        <v>0</v>
      </c>
      <c r="AA25" s="90">
        <f t="shared" si="3"/>
        <v>166.625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222.65700000000001</v>
      </c>
      <c r="O29" s="77">
        <v>231.417</v>
      </c>
      <c r="P29" s="77">
        <v>186.30799999999999</v>
      </c>
      <c r="Q29" s="77">
        <v>132.09299999999999</v>
      </c>
      <c r="R29" s="77">
        <v>106.17100000000001</v>
      </c>
      <c r="S29" s="77">
        <v>81.674000000000007</v>
      </c>
      <c r="T29" s="77">
        <v>86.861999999999995</v>
      </c>
      <c r="U29" s="77">
        <v>10.058</v>
      </c>
      <c r="V29" s="77">
        <v>54.101999999999997</v>
      </c>
      <c r="W29" s="77">
        <v>13.214</v>
      </c>
      <c r="X29" s="77">
        <v>11.228999999999999</v>
      </c>
      <c r="Y29" s="77">
        <v>7.4820000000000002</v>
      </c>
      <c r="Z29" s="78"/>
      <c r="AA29" s="79">
        <f>SUM(B29:Z29)</f>
        <v>1143.2670000000001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222.65700000000001</v>
      </c>
      <c r="O31" s="62">
        <f t="shared" si="4"/>
        <v>231.417</v>
      </c>
      <c r="P31" s="62">
        <f t="shared" si="4"/>
        <v>186.30799999999999</v>
      </c>
      <c r="Q31" s="62">
        <f t="shared" si="4"/>
        <v>132.09299999999999</v>
      </c>
      <c r="R31" s="62">
        <f t="shared" si="4"/>
        <v>106.17100000000001</v>
      </c>
      <c r="S31" s="62">
        <f t="shared" si="4"/>
        <v>81.674000000000007</v>
      </c>
      <c r="T31" s="62">
        <f t="shared" si="4"/>
        <v>86.861999999999995</v>
      </c>
      <c r="U31" s="62">
        <f t="shared" si="4"/>
        <v>10.058</v>
      </c>
      <c r="V31" s="62">
        <f t="shared" si="4"/>
        <v>54.101999999999997</v>
      </c>
      <c r="W31" s="62">
        <f t="shared" si="4"/>
        <v>13.214</v>
      </c>
      <c r="X31" s="62">
        <f t="shared" si="4"/>
        <v>11.228999999999999</v>
      </c>
      <c r="Y31" s="62">
        <f t="shared" si="4"/>
        <v>7.4820000000000002</v>
      </c>
      <c r="Z31" s="63">
        <f t="shared" si="4"/>
        <v>0</v>
      </c>
      <c r="AA31" s="64">
        <f t="shared" si="4"/>
        <v>1143.2670000000001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74.3</v>
      </c>
      <c r="V38" s="99">
        <v>15.2</v>
      </c>
      <c r="W38" s="99">
        <v>45.3</v>
      </c>
      <c r="X38" s="99">
        <v>69.3</v>
      </c>
      <c r="Y38" s="99">
        <v>44.7</v>
      </c>
      <c r="Z38" s="100"/>
      <c r="AA38" s="79">
        <f t="shared" si="5"/>
        <v>248.8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74.3</v>
      </c>
      <c r="V39" s="88">
        <f t="shared" si="6"/>
        <v>15.2</v>
      </c>
      <c r="W39" s="88">
        <f t="shared" si="6"/>
        <v>45.3</v>
      </c>
      <c r="X39" s="88">
        <f t="shared" si="6"/>
        <v>69.3</v>
      </c>
      <c r="Y39" s="88">
        <f t="shared" si="6"/>
        <v>44.7</v>
      </c>
      <c r="Z39" s="89">
        <f t="shared" si="6"/>
        <v>0</v>
      </c>
      <c r="AA39" s="90">
        <f t="shared" si="5"/>
        <v>248.8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74.3</v>
      </c>
      <c r="V46" s="99">
        <v>15.2</v>
      </c>
      <c r="W46" s="99">
        <v>45.3</v>
      </c>
      <c r="X46" s="99">
        <v>69.3</v>
      </c>
      <c r="Y46" s="99">
        <v>44.7</v>
      </c>
      <c r="Z46" s="100"/>
      <c r="AA46" s="79">
        <f t="shared" si="7"/>
        <v>248.8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74.3</v>
      </c>
      <c r="V48" s="88">
        <f t="shared" si="8"/>
        <v>15.2</v>
      </c>
      <c r="W48" s="88">
        <f t="shared" si="8"/>
        <v>45.3</v>
      </c>
      <c r="X48" s="88">
        <f t="shared" si="8"/>
        <v>69.3</v>
      </c>
      <c r="Y48" s="88">
        <f t="shared" si="8"/>
        <v>44.7</v>
      </c>
      <c r="Z48" s="89">
        <f t="shared" si="8"/>
        <v>0</v>
      </c>
      <c r="AA48" s="90">
        <f t="shared" si="7"/>
        <v>248.8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222.65699999999998</v>
      </c>
      <c r="O51" s="88">
        <f t="shared" si="10"/>
        <v>231.417</v>
      </c>
      <c r="P51" s="88">
        <f t="shared" si="10"/>
        <v>186.30799999999999</v>
      </c>
      <c r="Q51" s="88">
        <f t="shared" si="10"/>
        <v>132.09299999999999</v>
      </c>
      <c r="R51" s="88">
        <f t="shared" si="10"/>
        <v>106.17100000000001</v>
      </c>
      <c r="S51" s="88">
        <f t="shared" si="10"/>
        <v>81.673999999999992</v>
      </c>
      <c r="T51" s="88">
        <f t="shared" si="10"/>
        <v>86.861999999999995</v>
      </c>
      <c r="U51" s="88">
        <f t="shared" si="10"/>
        <v>84.358000000000004</v>
      </c>
      <c r="V51" s="88">
        <f t="shared" si="10"/>
        <v>69.302000000000007</v>
      </c>
      <c r="W51" s="88">
        <f t="shared" si="10"/>
        <v>58.513999999999996</v>
      </c>
      <c r="X51" s="88">
        <f t="shared" si="10"/>
        <v>80.528999999999996</v>
      </c>
      <c r="Y51" s="88">
        <f t="shared" si="10"/>
        <v>52.182000000000002</v>
      </c>
      <c r="Z51" s="89">
        <f t="shared" si="10"/>
        <v>0</v>
      </c>
      <c r="AA51" s="104">
        <f>SUM(B51:Z51)</f>
        <v>1392.0669999999998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44984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-23.5</v>
      </c>
      <c r="R4" s="18"/>
      <c r="S4" s="18"/>
      <c r="T4" s="18"/>
      <c r="U4" s="18">
        <v>74.3</v>
      </c>
      <c r="V4" s="18">
        <v>15.2</v>
      </c>
      <c r="W4" s="18">
        <v>45.3</v>
      </c>
      <c r="X4" s="18">
        <v>69.3</v>
      </c>
      <c r="Y4" s="18">
        <v>44.7</v>
      </c>
      <c r="Z4" s="19"/>
      <c r="AA4" s="111">
        <f>SUM(B4:Z4)</f>
        <v>225.3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92.59</v>
      </c>
      <c r="O7" s="117">
        <v>87.87</v>
      </c>
      <c r="P7" s="117">
        <v>110.89</v>
      </c>
      <c r="Q7" s="117">
        <v>146</v>
      </c>
      <c r="R7" s="117">
        <v>117.63</v>
      </c>
      <c r="S7" s="117">
        <v>156.53</v>
      </c>
      <c r="T7" s="117">
        <v>159</v>
      </c>
      <c r="U7" s="117">
        <v>212</v>
      </c>
      <c r="V7" s="117">
        <v>170</v>
      </c>
      <c r="W7" s="117">
        <v>153</v>
      </c>
      <c r="X7" s="117">
        <v>161.24</v>
      </c>
      <c r="Y7" s="117">
        <v>151.33000000000001</v>
      </c>
      <c r="Z7" s="118"/>
      <c r="AA7" s="119">
        <f>IF(SUM(B7:Z7)&lt;&gt;0,AVERAGEIF(B7:Z7,"&lt;&gt;"""),"")</f>
        <v>143.17333333333332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23.5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23.5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23.5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23.5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74.3</v>
      </c>
      <c r="V23" s="133">
        <v>15.2</v>
      </c>
      <c r="W23" s="133">
        <v>45.3</v>
      </c>
      <c r="X23" s="133">
        <v>69.3</v>
      </c>
      <c r="Y23" s="133">
        <v>44.7</v>
      </c>
      <c r="Z23" s="131"/>
      <c r="AA23" s="132">
        <f t="shared" si="2"/>
        <v>248.8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74.3</v>
      </c>
      <c r="V24" s="135">
        <f t="shared" si="3"/>
        <v>15.2</v>
      </c>
      <c r="W24" s="135">
        <f t="shared" si="3"/>
        <v>45.3</v>
      </c>
      <c r="X24" s="135">
        <f t="shared" si="3"/>
        <v>69.3</v>
      </c>
      <c r="Y24" s="135">
        <f t="shared" si="3"/>
        <v>44.7</v>
      </c>
      <c r="Z24" s="136" t="str">
        <f t="shared" si="3"/>
        <v/>
      </c>
      <c r="AA24" s="90">
        <f t="shared" si="2"/>
        <v>248.8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2023-02-27T09:21:44Z</dcterms:created>
  <dcterms:modified xsi:type="dcterms:W3CDTF">2023-02-27T09:21:45Z</dcterms:modified>
</cp:coreProperties>
</file>