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<sst xmlns="http://schemas.openxmlformats.org/spreadsheetml/2006/main" count="117" uniqueCount="53">
  <si>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25/02/2023 11:19:09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</si>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</sst>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37.082000000000001</c:v>
                </c:pt>
                <c:pt idx="13">
                  <c:v>5.6639999999999997</c:v>
                </c:pt>
                <c:pt idx="14">
                  <c:v>1</c:v>
                </c:pt>
                <c:pt idx="15">
                  <c:v>2</c:v>
                </c:pt>
                <c:pt idx="16">
                  <c:v>75.274999999999991</c:v>
                </c:pt>
                <c:pt idx="17">
                  <c:v>68.203000000000003</c:v>
                </c:pt>
                <c:pt idx="18">
                  <c:v>58.972000000000001</c:v>
                </c:pt>
                <c:pt idx="19">
                  <c:v>52.051000000000002</c:v>
                </c:pt>
                <c:pt idx="20">
                  <c:v>54.11</c:v>
                </c:pt>
                <c:pt idx="21">
                  <c:v>74.412000000000006</c:v>
                </c:pt>
                <c:pt idx="22">
                  <c:v>74.825000000000003</c:v>
                </c:pt>
                <c:pt idx="23">
                  <c:v>46.393000000000001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4341176"/>
        <c:axId val="23434156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37.509</c:v>
                </c:pt>
                <c:pt idx="13">
                  <c:v>7.9139999999999997</c:v>
                </c:pt>
                <c:pt idx="14">
                  <c:v>6.6420000000000012</c:v>
                </c:pt>
                <c:pt idx="15">
                  <c:v>8.847999999999999</c:v>
                </c:pt>
                <c:pt idx="16">
                  <c:v>110.381</c:v>
                </c:pt>
                <c:pt idx="17">
                  <c:v>106.24199999999999</c:v>
                </c:pt>
                <c:pt idx="18">
                  <c:v>60.876000000000005</c:v>
                </c:pt>
                <c:pt idx="19">
                  <c:v>54.887</c:v>
                </c:pt>
                <c:pt idx="20">
                  <c:v>57.823</c:v>
                </c:pt>
                <c:pt idx="21">
                  <c:v>106.58600000000001</c:v>
                </c:pt>
                <c:pt idx="22">
                  <c:v>77.938999999999979</c:v>
                </c:pt>
                <c:pt idx="23">
                  <c:v>60.086999999999996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4341176"/>
        <c:axId val="23434156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84</c:v>
                </c:pt>
                <c:pt idx="13">
                  <c:v>70.19</c:v>
                </c:pt>
                <c:pt idx="14">
                  <c:v>74.8</c:v>
                </c:pt>
                <c:pt idx="15">
                  <c:v>70.760000000000005</c:v>
                </c:pt>
                <c:pt idx="16">
                  <c:v>146.71</c:v>
                </c:pt>
                <c:pt idx="17">
                  <c:v>149.33000000000001</c:v>
                </c:pt>
                <c:pt idx="18">
                  <c:v>98.51</c:v>
                </c:pt>
                <c:pt idx="19">
                  <c:v>103.58</c:v>
                </c:pt>
                <c:pt idx="20">
                  <c:v>87.29</c:v>
                </c:pt>
                <c:pt idx="21">
                  <c:v>148.9</c:v>
                </c:pt>
                <c:pt idx="22">
                  <c:v>97.05</c:v>
                </c:pt>
                <c:pt idx="23">
                  <c:v>84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4342352"/>
        <c:axId val="234341960"/>
      </c:lineChart>
      <c:catAx>
        <c:axId val="2343411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4341568"/>
        <c:crosses val="autoZero"/>
        <c:auto val="1"/>
        <c:lblAlgn val="ctr"/>
        <c:lblOffset val="100"/>
        <c:noMultiLvlLbl val="0"/>
      </c:catAx>
      <c:valAx>
        <c:axId val="234341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4341176"/>
        <c:crosses val="autoZero"/>
        <c:crossBetween val="between"/>
      </c:valAx>
      <c:valAx>
        <c:axId val="23434196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4342352"/>
        <c:crosses val="max"/>
        <c:crossBetween val="between"/>
      </c:valAx>
      <c:catAx>
        <c:axId val="23434235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43419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44982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37.509</v>
      </c>
      <c r="O4" s="18">
        <v>7.9139999999999997</v>
      </c>
      <c r="P4" s="18">
        <v>6.6420000000000003</v>
      </c>
      <c r="Q4" s="18">
        <v>8.847999999999999</v>
      </c>
      <c r="R4" s="18">
        <v>110.42200000000001</v>
      </c>
      <c r="S4" s="18">
        <v>106.196</v>
      </c>
      <c r="T4" s="18">
        <v>60.875999999999991</v>
      </c>
      <c r="U4" s="18">
        <v>54.887000000000008</v>
      </c>
      <c r="V4" s="18">
        <v>57.823</v>
      </c>
      <c r="W4" s="18">
        <v>106.592</v>
      </c>
      <c r="X4" s="18">
        <v>77.939000000000007</v>
      </c>
      <c r="Y4" s="18">
        <v>60.086999999999996</v>
      </c>
      <c r="Z4" s="19"/>
      <c r="AA4" s="20">
        <f>SUM(B4:Z4)</f>
        <v>695.7349999999999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84</v>
      </c>
      <c r="O7" s="28">
        <v>70.19</v>
      </c>
      <c r="P7" s="28">
        <v>74.8</v>
      </c>
      <c r="Q7" s="28">
        <v>70.760000000000005</v>
      </c>
      <c r="R7" s="28">
        <v>146.71</v>
      </c>
      <c r="S7" s="28">
        <v>149.33000000000001</v>
      </c>
      <c r="T7" s="28">
        <v>98.51</v>
      </c>
      <c r="U7" s="28">
        <v>103.58</v>
      </c>
      <c r="V7" s="28">
        <v>87.29</v>
      </c>
      <c r="W7" s="28">
        <v>148.9</v>
      </c>
      <c r="X7" s="28">
        <v>97.05</v>
      </c>
      <c r="Y7" s="28">
        <v>84</v>
      </c>
      <c r="Z7" s="29"/>
      <c r="AA7" s="30">
        <f>IF(SUM(B7:Z7)&lt;&gt;0,AVERAGEIF(B7:Z7,"&lt;&gt;"""),"")</f>
        <v>101.26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37.082000000000001</v>
      </c>
      <c r="O14" s="57">
        <v>5.6639999999999997</v>
      </c>
      <c r="P14" s="57">
        <v>1</v>
      </c>
      <c r="Q14" s="57">
        <v>2</v>
      </c>
      <c r="R14" s="57">
        <v>75.274999999999991</v>
      </c>
      <c r="S14" s="57">
        <v>68.203000000000003</v>
      </c>
      <c r="T14" s="57">
        <v>58.972000000000001</v>
      </c>
      <c r="U14" s="57">
        <v>52.051000000000002</v>
      </c>
      <c r="V14" s="57">
        <v>54.11</v>
      </c>
      <c r="W14" s="57">
        <v>74.412000000000006</v>
      </c>
      <c r="X14" s="57">
        <v>74.825000000000003</v>
      </c>
      <c r="Y14" s="57">
        <v>46.393000000000001</v>
      </c>
      <c r="Z14" s="58"/>
      <c r="AA14" s="59">
        <f t="shared" si="0"/>
        <v>549.98699999999997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37.082000000000001</v>
      </c>
      <c r="O16" s="62">
        <f t="shared" si="1"/>
        <v>5.6639999999999997</v>
      </c>
      <c r="P16" s="62">
        <f t="shared" si="1"/>
        <v>1</v>
      </c>
      <c r="Q16" s="62">
        <f t="shared" si="1"/>
        <v>2</v>
      </c>
      <c r="R16" s="62">
        <f t="shared" si="1"/>
        <v>75.274999999999991</v>
      </c>
      <c r="S16" s="62">
        <f t="shared" si="1"/>
        <v>68.203000000000003</v>
      </c>
      <c r="T16" s="62">
        <f t="shared" si="1"/>
        <v>58.972000000000001</v>
      </c>
      <c r="U16" s="62">
        <f t="shared" si="1"/>
        <v>52.051000000000002</v>
      </c>
      <c r="V16" s="62">
        <f t="shared" si="1"/>
        <v>54.11</v>
      </c>
      <c r="W16" s="62">
        <f t="shared" si="1"/>
        <v>74.412000000000006</v>
      </c>
      <c r="X16" s="62">
        <f t="shared" si="1"/>
        <v>74.825000000000003</v>
      </c>
      <c r="Y16" s="62">
        <f t="shared" si="1"/>
        <v>46.393000000000001</v>
      </c>
      <c r="Z16" s="63" t="str">
        <f t="shared" si="1"/>
        <v/>
      </c>
      <c r="AA16" s="64">
        <f>SUM(AA10:AA15)</f>
        <v>549.98699999999997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>
        <v>0.19</v>
      </c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0.19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>
        <v>30</v>
      </c>
      <c r="S20" s="77">
        <v>30</v>
      </c>
      <c r="T20" s="77"/>
      <c r="U20" s="77"/>
      <c r="V20" s="77"/>
      <c r="W20" s="77">
        <v>30</v>
      </c>
      <c r="X20" s="77"/>
      <c r="Y20" s="77"/>
      <c r="Z20" s="78"/>
      <c r="AA20" s="79">
        <f t="shared" si="2"/>
        <v>90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0.42699999999999999</v>
      </c>
      <c r="O21" s="81">
        <v>2.25</v>
      </c>
      <c r="P21" s="81">
        <v>5.452</v>
      </c>
      <c r="Q21" s="81">
        <v>6.8479999999999999</v>
      </c>
      <c r="R21" s="81">
        <v>5.1470000000000002</v>
      </c>
      <c r="S21" s="81">
        <v>7.9930000000000003</v>
      </c>
      <c r="T21" s="81">
        <v>1.9039999999999999</v>
      </c>
      <c r="U21" s="81">
        <v>2.8360000000000003</v>
      </c>
      <c r="V21" s="81">
        <v>3.7130000000000001</v>
      </c>
      <c r="W21" s="81">
        <v>2.1799999999999997</v>
      </c>
      <c r="X21" s="81">
        <v>3.1139999999999999</v>
      </c>
      <c r="Y21" s="81">
        <v>13.693999999999999</v>
      </c>
      <c r="Z21" s="78"/>
      <c r="AA21" s="79">
        <f t="shared" si="2"/>
        <v>55.558000000000007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0.42699999999999999</v>
      </c>
      <c r="O25" s="88">
        <f t="shared" si="3"/>
        <v>2.25</v>
      </c>
      <c r="P25" s="88">
        <f t="shared" si="3"/>
        <v>5.6420000000000003</v>
      </c>
      <c r="Q25" s="88">
        <f t="shared" si="3"/>
        <v>6.8479999999999999</v>
      </c>
      <c r="R25" s="88">
        <f t="shared" si="3"/>
        <v>35.146999999999998</v>
      </c>
      <c r="S25" s="88">
        <f t="shared" si="3"/>
        <v>37.993000000000002</v>
      </c>
      <c r="T25" s="88">
        <f t="shared" si="3"/>
        <v>1.9039999999999999</v>
      </c>
      <c r="U25" s="88">
        <f t="shared" si="3"/>
        <v>2.8360000000000003</v>
      </c>
      <c r="V25" s="88">
        <f t="shared" si="3"/>
        <v>3.7130000000000001</v>
      </c>
      <c r="W25" s="88">
        <f t="shared" si="3"/>
        <v>32.18</v>
      </c>
      <c r="X25" s="88">
        <f t="shared" si="3"/>
        <v>3.1139999999999999</v>
      </c>
      <c r="Y25" s="88">
        <f t="shared" si="3"/>
        <v>13.693999999999999</v>
      </c>
      <c r="Z25" s="89" t="str">
        <f t="shared" si="3"/>
        <v/>
      </c>
      <c r="AA25" s="90">
        <f>SUM(AA19:AA24)</f>
        <v>145.74799999999999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37.509</v>
      </c>
      <c r="O29" s="77">
        <v>7.9139999999999997</v>
      </c>
      <c r="P29" s="77">
        <v>6.6420000000000003</v>
      </c>
      <c r="Q29" s="77">
        <v>8.8480000000000008</v>
      </c>
      <c r="R29" s="77">
        <v>110.422</v>
      </c>
      <c r="S29" s="77">
        <v>106.196</v>
      </c>
      <c r="T29" s="77">
        <v>60.875999999999998</v>
      </c>
      <c r="U29" s="77">
        <v>54.887</v>
      </c>
      <c r="V29" s="77">
        <v>57.823</v>
      </c>
      <c r="W29" s="77">
        <v>106.592</v>
      </c>
      <c r="X29" s="77">
        <v>77.938999999999993</v>
      </c>
      <c r="Y29" s="77">
        <v>60.087000000000003</v>
      </c>
      <c r="Z29" s="78"/>
      <c r="AA29" s="79">
        <f>SUM(B29:Z29)</f>
        <v>695.7349999999999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37.509</v>
      </c>
      <c r="O31" s="62">
        <f t="shared" si="4"/>
        <v>7.9139999999999997</v>
      </c>
      <c r="P31" s="62">
        <f t="shared" si="4"/>
        <v>6.6420000000000003</v>
      </c>
      <c r="Q31" s="62">
        <f t="shared" si="4"/>
        <v>8.8480000000000008</v>
      </c>
      <c r="R31" s="62">
        <f t="shared" si="4"/>
        <v>110.422</v>
      </c>
      <c r="S31" s="62">
        <f t="shared" si="4"/>
        <v>106.196</v>
      </c>
      <c r="T31" s="62">
        <f t="shared" si="4"/>
        <v>60.875999999999998</v>
      </c>
      <c r="U31" s="62">
        <f t="shared" si="4"/>
        <v>54.887</v>
      </c>
      <c r="V31" s="62">
        <f t="shared" si="4"/>
        <v>57.823</v>
      </c>
      <c r="W31" s="62">
        <f t="shared" si="4"/>
        <v>106.592</v>
      </c>
      <c r="X31" s="62">
        <f t="shared" si="4"/>
        <v>77.938999999999993</v>
      </c>
      <c r="Y31" s="62">
        <f t="shared" si="4"/>
        <v>60.087000000000003</v>
      </c>
      <c r="Z31" s="63" t="str">
        <f t="shared" si="4"/>
        <v/>
      </c>
      <c r="AA31" s="64">
        <f>SUM(AA28:AA30)</f>
        <v>695.7349999999999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37.509</v>
      </c>
      <c r="O51" s="88">
        <f t="shared" si="10"/>
        <v>7.9139999999999997</v>
      </c>
      <c r="P51" s="88">
        <f t="shared" si="10"/>
        <v>6.6420000000000003</v>
      </c>
      <c r="Q51" s="88">
        <f t="shared" si="10"/>
        <v>8.847999999999999</v>
      </c>
      <c r="R51" s="88">
        <f t="shared" si="10"/>
        <v>110.422</v>
      </c>
      <c r="S51" s="88">
        <f t="shared" si="10"/>
        <v>106.196</v>
      </c>
      <c r="T51" s="88">
        <f t="shared" si="10"/>
        <v>60.876000000000005</v>
      </c>
      <c r="U51" s="88">
        <f t="shared" si="10"/>
        <v>54.887</v>
      </c>
      <c r="V51" s="88">
        <f t="shared" si="10"/>
        <v>57.823</v>
      </c>
      <c r="W51" s="88">
        <f t="shared" si="10"/>
        <v>106.59200000000001</v>
      </c>
      <c r="X51" s="88">
        <f t="shared" si="10"/>
        <v>77.939000000000007</v>
      </c>
      <c r="Y51" s="88">
        <f t="shared" si="10"/>
        <v>60.087000000000003</v>
      </c>
      <c r="Z51" s="89" t="str">
        <f t="shared" si="10"/>
        <v/>
      </c>
      <c r="AA51" s="104">
        <f>SUM(B51:Z51)</f>
        <v>695.73500000000001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44982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37.509</v>
      </c>
      <c r="O4" s="18">
        <v>7.9139999999999997</v>
      </c>
      <c r="P4" s="18">
        <v>6.6420000000000012</v>
      </c>
      <c r="Q4" s="18">
        <v>8.847999999999999</v>
      </c>
      <c r="R4" s="18">
        <v>110.381</v>
      </c>
      <c r="S4" s="18">
        <v>106.24199999999999</v>
      </c>
      <c r="T4" s="18">
        <v>60.876000000000005</v>
      </c>
      <c r="U4" s="18">
        <v>54.887</v>
      </c>
      <c r="V4" s="18">
        <v>57.823</v>
      </c>
      <c r="W4" s="18">
        <v>106.58600000000001</v>
      </c>
      <c r="X4" s="18">
        <v>77.938999999999979</v>
      </c>
      <c r="Y4" s="18">
        <v>60.086999999999996</v>
      </c>
      <c r="Z4" s="19"/>
      <c r="AA4" s="20">
        <f>SUM(B4:Z4)</f>
        <v>695.73400000000004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84</v>
      </c>
      <c r="O7" s="28">
        <v>70.19</v>
      </c>
      <c r="P7" s="28">
        <v>74.8</v>
      </c>
      <c r="Q7" s="28">
        <v>70.760000000000005</v>
      </c>
      <c r="R7" s="28">
        <v>146.71</v>
      </c>
      <c r="S7" s="28">
        <v>149.33000000000001</v>
      </c>
      <c r="T7" s="28">
        <v>98.51</v>
      </c>
      <c r="U7" s="28">
        <v>103.58</v>
      </c>
      <c r="V7" s="28">
        <v>87.29</v>
      </c>
      <c r="W7" s="28">
        <v>148.9</v>
      </c>
      <c r="X7" s="28">
        <v>97.05</v>
      </c>
      <c r="Y7" s="28">
        <v>84</v>
      </c>
      <c r="Z7" s="29"/>
      <c r="AA7" s="30">
        <f>IF(SUM(B7:Z7)&lt;&gt;0,AVERAGEIF(B7:Z7,"&lt;&gt;"""),"")</f>
        <v>101.26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16.029</v>
      </c>
      <c r="U12" s="52">
        <v>35.741</v>
      </c>
      <c r="V12" s="52">
        <v>33.143999999999998</v>
      </c>
      <c r="W12" s="52"/>
      <c r="X12" s="52"/>
      <c r="Y12" s="52"/>
      <c r="Z12" s="53"/>
      <c r="AA12" s="54">
        <f t="shared" si="0"/>
        <v>84.913999999999987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17.783999999999999</v>
      </c>
      <c r="O14" s="57">
        <v>1.486</v>
      </c>
      <c r="P14" s="57">
        <v>1.286</v>
      </c>
      <c r="Q14" s="57">
        <v>3.7579999999999996</v>
      </c>
      <c r="R14" s="57"/>
      <c r="S14" s="57"/>
      <c r="T14" s="57"/>
      <c r="U14" s="57"/>
      <c r="V14" s="57"/>
      <c r="W14" s="57"/>
      <c r="X14" s="57"/>
      <c r="Y14" s="57">
        <v>37.118000000000002</v>
      </c>
      <c r="Z14" s="58"/>
      <c r="AA14" s="59">
        <f t="shared" si="0"/>
        <v>61.432000000000002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17.783999999999999</v>
      </c>
      <c r="O16" s="62">
        <f t="shared" si="1"/>
        <v>1.486</v>
      </c>
      <c r="P16" s="62">
        <f t="shared" si="1"/>
        <v>1.286</v>
      </c>
      <c r="Q16" s="62">
        <f t="shared" si="1"/>
        <v>3.7579999999999996</v>
      </c>
      <c r="R16" s="62">
        <f t="shared" si="1"/>
        <v>0</v>
      </c>
      <c r="S16" s="62">
        <f t="shared" si="1"/>
        <v>0</v>
      </c>
      <c r="T16" s="62">
        <f t="shared" si="1"/>
        <v>16.029</v>
      </c>
      <c r="U16" s="62">
        <f t="shared" si="1"/>
        <v>35.741</v>
      </c>
      <c r="V16" s="62">
        <f t="shared" si="1"/>
        <v>33.143999999999998</v>
      </c>
      <c r="W16" s="62">
        <f t="shared" si="1"/>
        <v>0</v>
      </c>
      <c r="X16" s="62">
        <f t="shared" si="1"/>
        <v>0</v>
      </c>
      <c r="Y16" s="62">
        <f t="shared" si="1"/>
        <v>37.118000000000002</v>
      </c>
      <c r="Z16" s="63" t="str">
        <f t="shared" si="1"/>
        <v/>
      </c>
      <c r="AA16" s="64">
        <f>SUM(AA10:AA15)</f>
        <v>146.346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7.18</v>
      </c>
      <c r="O20" s="77">
        <v>2.9859999999999998</v>
      </c>
      <c r="P20" s="77">
        <v>2.8310000000000004</v>
      </c>
      <c r="Q20" s="77">
        <v>2.8039999999999998</v>
      </c>
      <c r="R20" s="77">
        <v>2.798</v>
      </c>
      <c r="S20" s="77">
        <v>2.8170000000000002</v>
      </c>
      <c r="T20" s="77">
        <v>2.7890000000000001</v>
      </c>
      <c r="U20" s="77">
        <v>2.653</v>
      </c>
      <c r="V20" s="77">
        <v>5.3559999999999999</v>
      </c>
      <c r="W20" s="77">
        <v>2.411</v>
      </c>
      <c r="X20" s="77">
        <v>3.5019999999999998</v>
      </c>
      <c r="Y20" s="77">
        <v>2.2269999999999999</v>
      </c>
      <c r="Z20" s="78"/>
      <c r="AA20" s="79">
        <f t="shared" si="2"/>
        <v>40.353999999999999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12.544999999999998</v>
      </c>
      <c r="O21" s="81">
        <v>3.4420000000000002</v>
      </c>
      <c r="P21" s="81">
        <v>2.5249999999999999</v>
      </c>
      <c r="Q21" s="81">
        <v>2.286</v>
      </c>
      <c r="R21" s="81">
        <v>7.6829999999999998</v>
      </c>
      <c r="S21" s="81">
        <v>2.9249999999999998</v>
      </c>
      <c r="T21" s="81">
        <v>42.058</v>
      </c>
      <c r="U21" s="81">
        <v>16.493000000000002</v>
      </c>
      <c r="V21" s="81">
        <v>19.323</v>
      </c>
      <c r="W21" s="81">
        <v>10.775</v>
      </c>
      <c r="X21" s="81">
        <v>14.637</v>
      </c>
      <c r="Y21" s="81">
        <v>20.741999999999997</v>
      </c>
      <c r="Z21" s="78"/>
      <c r="AA21" s="79">
        <f t="shared" si="2"/>
        <v>155.434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19.724999999999998</v>
      </c>
      <c r="O25" s="88">
        <f t="shared" si="3"/>
        <v>6.4279999999999999</v>
      </c>
      <c r="P25" s="88">
        <f t="shared" si="3"/>
        <v>5.3559999999999999</v>
      </c>
      <c r="Q25" s="88">
        <f t="shared" si="3"/>
        <v>5.09</v>
      </c>
      <c r="R25" s="88">
        <f t="shared" si="3"/>
        <v>10.481</v>
      </c>
      <c r="S25" s="88">
        <f t="shared" si="3"/>
        <v>5.742</v>
      </c>
      <c r="T25" s="88">
        <f t="shared" si="3"/>
        <v>44.847000000000001</v>
      </c>
      <c r="U25" s="88">
        <f t="shared" si="3"/>
        <v>19.146000000000001</v>
      </c>
      <c r="V25" s="88">
        <f t="shared" si="3"/>
        <v>24.679000000000002</v>
      </c>
      <c r="W25" s="88">
        <f t="shared" si="3"/>
        <v>13.186</v>
      </c>
      <c r="X25" s="88">
        <f t="shared" si="3"/>
        <v>18.138999999999999</v>
      </c>
      <c r="Y25" s="88">
        <f t="shared" si="3"/>
        <v>22.968999999999998</v>
      </c>
      <c r="Z25" s="89">
        <f t="shared" si="3"/>
        <v>0</v>
      </c>
      <c r="AA25" s="90">
        <f t="shared" si="3"/>
        <v>195.78800000000001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37.509</v>
      </c>
      <c r="O29" s="77">
        <v>7.9139999999999997</v>
      </c>
      <c r="P29" s="77">
        <v>6.6420000000000003</v>
      </c>
      <c r="Q29" s="77">
        <v>8.8480000000000008</v>
      </c>
      <c r="R29" s="77">
        <v>10.481</v>
      </c>
      <c r="S29" s="77">
        <v>5.742</v>
      </c>
      <c r="T29" s="77">
        <v>60.875999999999998</v>
      </c>
      <c r="U29" s="77">
        <v>54.887</v>
      </c>
      <c r="V29" s="77">
        <v>57.823</v>
      </c>
      <c r="W29" s="77">
        <v>13.186</v>
      </c>
      <c r="X29" s="77">
        <v>18.138999999999999</v>
      </c>
      <c r="Y29" s="77">
        <v>60.087000000000003</v>
      </c>
      <c r="Z29" s="78"/>
      <c r="AA29" s="79">
        <f>SUM(B29:Z29)</f>
        <v>342.13400000000001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37.509</v>
      </c>
      <c r="O31" s="62">
        <f t="shared" si="4"/>
        <v>7.9139999999999997</v>
      </c>
      <c r="P31" s="62">
        <f t="shared" si="4"/>
        <v>6.6420000000000003</v>
      </c>
      <c r="Q31" s="62">
        <f t="shared" si="4"/>
        <v>8.8480000000000008</v>
      </c>
      <c r="R31" s="62">
        <f t="shared" si="4"/>
        <v>10.481</v>
      </c>
      <c r="S31" s="62">
        <f t="shared" si="4"/>
        <v>5.742</v>
      </c>
      <c r="T31" s="62">
        <f t="shared" si="4"/>
        <v>60.875999999999998</v>
      </c>
      <c r="U31" s="62">
        <f t="shared" si="4"/>
        <v>54.887</v>
      </c>
      <c r="V31" s="62">
        <f t="shared" si="4"/>
        <v>57.823</v>
      </c>
      <c r="W31" s="62">
        <f t="shared" si="4"/>
        <v>13.186</v>
      </c>
      <c r="X31" s="62">
        <f t="shared" si="4"/>
        <v>18.138999999999999</v>
      </c>
      <c r="Y31" s="62">
        <f t="shared" si="4"/>
        <v>60.087000000000003</v>
      </c>
      <c r="Z31" s="63">
        <f t="shared" si="4"/>
        <v>0</v>
      </c>
      <c r="AA31" s="64">
        <f t="shared" si="4"/>
        <v>342.13400000000001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99.9</v>
      </c>
      <c r="S38" s="99">
        <v>100.5</v>
      </c>
      <c r="T38" s="99"/>
      <c r="U38" s="99"/>
      <c r="V38" s="99"/>
      <c r="W38" s="99">
        <v>93.4</v>
      </c>
      <c r="X38" s="99">
        <v>59.8</v>
      </c>
      <c r="Y38" s="99"/>
      <c r="Z38" s="100"/>
      <c r="AA38" s="79">
        <f t="shared" si="5"/>
        <v>353.6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99.9</v>
      </c>
      <c r="S39" s="88">
        <f t="shared" si="6"/>
        <v>100.5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93.4</v>
      </c>
      <c r="X39" s="88">
        <f t="shared" si="6"/>
        <v>59.8</v>
      </c>
      <c r="Y39" s="88">
        <f t="shared" si="6"/>
        <v>0</v>
      </c>
      <c r="Z39" s="89">
        <f t="shared" si="6"/>
        <v>0</v>
      </c>
      <c r="AA39" s="90">
        <f t="shared" si="5"/>
        <v>353.6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99.9</v>
      </c>
      <c r="S46" s="99">
        <v>100.5</v>
      </c>
      <c r="T46" s="99"/>
      <c r="U46" s="99"/>
      <c r="V46" s="99"/>
      <c r="W46" s="99">
        <v>93.4</v>
      </c>
      <c r="X46" s="99">
        <v>59.8</v>
      </c>
      <c r="Y46" s="99"/>
      <c r="Z46" s="100"/>
      <c r="AA46" s="79">
        <f t="shared" si="7"/>
        <v>353.6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99.9</v>
      </c>
      <c r="S48" s="88">
        <f t="shared" si="8"/>
        <v>100.5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93.4</v>
      </c>
      <c r="X48" s="88">
        <f t="shared" si="8"/>
        <v>59.8</v>
      </c>
      <c r="Y48" s="88">
        <f t="shared" si="8"/>
        <v>0</v>
      </c>
      <c r="Z48" s="89">
        <f t="shared" si="8"/>
        <v>0</v>
      </c>
      <c r="AA48" s="90">
        <f t="shared" si="7"/>
        <v>353.6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37.509</v>
      </c>
      <c r="O51" s="88">
        <f t="shared" si="10"/>
        <v>7.9139999999999997</v>
      </c>
      <c r="P51" s="88">
        <f t="shared" si="10"/>
        <v>6.6419999999999995</v>
      </c>
      <c r="Q51" s="88">
        <f t="shared" si="10"/>
        <v>8.847999999999999</v>
      </c>
      <c r="R51" s="88">
        <f t="shared" si="10"/>
        <v>110.381</v>
      </c>
      <c r="S51" s="88">
        <f t="shared" si="10"/>
        <v>106.242</v>
      </c>
      <c r="T51" s="88">
        <f t="shared" si="10"/>
        <v>60.876000000000005</v>
      </c>
      <c r="U51" s="88">
        <f t="shared" si="10"/>
        <v>54.887</v>
      </c>
      <c r="V51" s="88">
        <f t="shared" si="10"/>
        <v>57.823</v>
      </c>
      <c r="W51" s="88">
        <f t="shared" si="10"/>
        <v>106.58600000000001</v>
      </c>
      <c r="X51" s="88">
        <f t="shared" si="10"/>
        <v>77.938999999999993</v>
      </c>
      <c r="Y51" s="88">
        <f t="shared" si="10"/>
        <v>60.087000000000003</v>
      </c>
      <c r="Z51" s="89">
        <f t="shared" si="10"/>
        <v>0</v>
      </c>
      <c r="AA51" s="104">
        <f>SUM(B51:Z51)</f>
        <v>695.73400000000004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44982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>
        <v>99.9</v>
      </c>
      <c r="S4" s="18">
        <v>100.5</v>
      </c>
      <c r="T4" s="18"/>
      <c r="U4" s="18"/>
      <c r="V4" s="18"/>
      <c r="W4" s="18">
        <v>93.4</v>
      </c>
      <c r="X4" s="18">
        <v>59.8</v>
      </c>
      <c r="Y4" s="18"/>
      <c r="Z4" s="19"/>
      <c r="AA4" s="111">
        <f>SUM(B4:Z4)</f>
        <v>353.6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84</v>
      </c>
      <c r="O7" s="117">
        <v>70.19</v>
      </c>
      <c r="P7" s="117">
        <v>74.8</v>
      </c>
      <c r="Q7" s="117">
        <v>70.760000000000005</v>
      </c>
      <c r="R7" s="117">
        <v>146.71</v>
      </c>
      <c r="S7" s="117">
        <v>149.33000000000001</v>
      </c>
      <c r="T7" s="117">
        <v>98.51</v>
      </c>
      <c r="U7" s="117">
        <v>103.58</v>
      </c>
      <c r="V7" s="117">
        <v>87.29</v>
      </c>
      <c r="W7" s="117">
        <v>148.9</v>
      </c>
      <c r="X7" s="117">
        <v>97.05</v>
      </c>
      <c r="Y7" s="117">
        <v>84</v>
      </c>
      <c r="Z7" s="118"/>
      <c r="AA7" s="119">
        <f>IF(SUM(B7:Z7)&lt;&gt;0,AVERAGEIF(B7:Z7,"&lt;&gt;"""),"")</f>
        <v>101.26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>
        <v>99.9</v>
      </c>
      <c r="S23" s="133">
        <v>100.5</v>
      </c>
      <c r="T23" s="133"/>
      <c r="U23" s="133"/>
      <c r="V23" s="133"/>
      <c r="W23" s="133">
        <v>93.4</v>
      </c>
      <c r="X23" s="133">
        <v>59.8</v>
      </c>
      <c r="Y23" s="133"/>
      <c r="Z23" s="131"/>
      <c r="AA23" s="132">
        <f t="shared" si="2"/>
        <v>353.6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99.9</v>
      </c>
      <c r="S24" s="135">
        <f t="shared" si="3"/>
        <v>100.5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93.4</v>
      </c>
      <c r="X24" s="135">
        <f t="shared" si="3"/>
        <v>59.8</v>
      </c>
      <c r="Y24" s="135">
        <f t="shared" si="3"/>
        <v>0</v>
      </c>
      <c r="Z24" s="136" t="str">
        <f t="shared" si="3"/>
        <v/>
      </c>
      <c r="AA24" s="90">
        <f t="shared" si="2"/>
        <v>353.6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2023-02-25T09:19:09Z</dcterms:created>
  <dcterms:modified xsi:type="dcterms:W3CDTF">2023-02-25T09:19:10Z</dcterms:modified>
</cp:coreProperties>
</file>