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<sst xmlns="http://schemas.openxmlformats.org/spreadsheetml/2006/main" count="117" uniqueCount="53">
  <si>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22/02/2023 11:23:03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</si>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</sst>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13.776999999999999</c:v>
                </c:pt>
                <c:pt idx="13">
                  <c:v>54.208999999999989</c:v>
                </c:pt>
                <c:pt idx="14">
                  <c:v>58.57</c:v>
                </c:pt>
                <c:pt idx="15">
                  <c:v>133.465</c:v>
                </c:pt>
                <c:pt idx="16">
                  <c:v>110.116</c:v>
                </c:pt>
                <c:pt idx="17">
                  <c:v>86.460999999999999</c:v>
                </c:pt>
                <c:pt idx="18">
                  <c:v>85.158000000000001</c:v>
                </c:pt>
                <c:pt idx="19">
                  <c:v>82.21</c:v>
                </c:pt>
                <c:pt idx="20">
                  <c:v>79.102999999999994</c:v>
                </c:pt>
                <c:pt idx="21">
                  <c:v>80.551000000000002</c:v>
                </c:pt>
                <c:pt idx="22">
                  <c:v>80.204999999999998</c:v>
                </c:pt>
                <c:pt idx="23">
                  <c:v>80.429999999999993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2572320"/>
        <c:axId val="452572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14.597</c:v>
                </c:pt>
                <c:pt idx="13">
                  <c:v>55.567999999999991</c:v>
                </c:pt>
                <c:pt idx="14">
                  <c:v>59.617999999999995</c:v>
                </c:pt>
                <c:pt idx="15">
                  <c:v>146.86900000000003</c:v>
                </c:pt>
                <c:pt idx="16">
                  <c:v>110.146</c:v>
                </c:pt>
                <c:pt idx="17">
                  <c:v>86.454000000000008</c:v>
                </c:pt>
                <c:pt idx="18">
                  <c:v>85.114000000000004</c:v>
                </c:pt>
                <c:pt idx="19">
                  <c:v>83.100999999999999</c:v>
                </c:pt>
                <c:pt idx="20">
                  <c:v>79.065000000000026</c:v>
                </c:pt>
                <c:pt idx="21">
                  <c:v>80.861000000000018</c:v>
                </c:pt>
                <c:pt idx="22">
                  <c:v>80.383999999999986</c:v>
                </c:pt>
                <c:pt idx="23">
                  <c:v>81.466000000000008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572320"/>
        <c:axId val="452572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85.08</c:v>
                </c:pt>
                <c:pt idx="14">
                  <c:v>86</c:v>
                </c:pt>
                <c:pt idx="15">
                  <c:v>173.73</c:v>
                </c:pt>
                <c:pt idx="16">
                  <c:v>156.36000000000001</c:v>
                </c:pt>
                <c:pt idx="17">
                  <c:v>165</c:v>
                </c:pt>
                <c:pt idx="18">
                  <c:v>199.92</c:v>
                </c:pt>
                <c:pt idx="19">
                  <c:v>177</c:v>
                </c:pt>
                <c:pt idx="20">
                  <c:v>158.80000000000001</c:v>
                </c:pt>
                <c:pt idx="21">
                  <c:v>150</c:v>
                </c:pt>
                <c:pt idx="22">
                  <c:v>157</c:v>
                </c:pt>
                <c:pt idx="23">
                  <c:v>136.1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573496"/>
        <c:axId val="452573104"/>
      </c:lineChart>
      <c:catAx>
        <c:axId val="452572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572712"/>
        <c:crosses val="autoZero"/>
        <c:auto val="1"/>
        <c:lblAlgn val="ctr"/>
        <c:lblOffset val="100"/>
        <c:noMultiLvlLbl val="0"/>
      </c:catAx>
      <c:valAx>
        <c:axId val="452572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572320"/>
        <c:crosses val="autoZero"/>
        <c:crossBetween val="between"/>
      </c:valAx>
      <c:valAx>
        <c:axId val="452573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573496"/>
        <c:crosses val="max"/>
        <c:crossBetween val="between"/>
      </c:valAx>
      <c:catAx>
        <c:axId val="452573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2573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14.597</v>
      </c>
      <c r="O4" s="18">
        <v>55.567999999999998</v>
      </c>
      <c r="P4" s="18">
        <v>59.618000000000002</v>
      </c>
      <c r="Q4" s="18">
        <v>146.90799999999999</v>
      </c>
      <c r="R4" s="18">
        <v>110.116</v>
      </c>
      <c r="S4" s="18">
        <v>86.460999999999999</v>
      </c>
      <c r="T4" s="18">
        <v>85.158000000000001</v>
      </c>
      <c r="U4" s="18">
        <v>83.141999999999996</v>
      </c>
      <c r="V4" s="18">
        <v>79.102999999999994</v>
      </c>
      <c r="W4" s="18">
        <v>80.856999999999999</v>
      </c>
      <c r="X4" s="18">
        <v>80.369</v>
      </c>
      <c r="Y4" s="18">
        <v>81.496999999999986</v>
      </c>
      <c r="Z4" s="19"/>
      <c r="AA4" s="20">
        <f>SUM(B4:Z4)</f>
        <v>963.39399999999989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85.08</v>
      </c>
      <c r="P7" s="28">
        <v>86</v>
      </c>
      <c r="Q7" s="28">
        <v>173.73</v>
      </c>
      <c r="R7" s="28">
        <v>156.36000000000001</v>
      </c>
      <c r="S7" s="28">
        <v>165</v>
      </c>
      <c r="T7" s="28">
        <v>199.92</v>
      </c>
      <c r="U7" s="28">
        <v>177</v>
      </c>
      <c r="V7" s="28">
        <v>158.80000000000001</v>
      </c>
      <c r="W7" s="28">
        <v>150</v>
      </c>
      <c r="X7" s="28">
        <v>157</v>
      </c>
      <c r="Y7" s="28">
        <v>136.1</v>
      </c>
      <c r="Z7" s="29"/>
      <c r="AA7" s="30">
        <f>IF(SUM(B7:Z7)&lt;&gt;0,AVERAGEIF(B7:Z7,"&lt;&gt;"""),"")</f>
        <v>144.08249999999998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13.776999999999999</v>
      </c>
      <c r="O14" s="57">
        <v>54.208999999999989</v>
      </c>
      <c r="P14" s="57">
        <v>58.57</v>
      </c>
      <c r="Q14" s="57">
        <v>133.465</v>
      </c>
      <c r="R14" s="57">
        <v>110.116</v>
      </c>
      <c r="S14" s="57">
        <v>86.460999999999999</v>
      </c>
      <c r="T14" s="57">
        <v>85.158000000000001</v>
      </c>
      <c r="U14" s="57">
        <v>82.21</v>
      </c>
      <c r="V14" s="57">
        <v>79.102999999999994</v>
      </c>
      <c r="W14" s="57">
        <v>80.551000000000002</v>
      </c>
      <c r="X14" s="57">
        <v>80.204999999999998</v>
      </c>
      <c r="Y14" s="57">
        <v>80.429999999999993</v>
      </c>
      <c r="Z14" s="58"/>
      <c r="AA14" s="59">
        <f t="shared" si="0"/>
        <v>944.255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13.776999999999999</v>
      </c>
      <c r="O16" s="62">
        <f t="shared" si="1"/>
        <v>54.208999999999989</v>
      </c>
      <c r="P16" s="62">
        <f t="shared" si="1"/>
        <v>58.57</v>
      </c>
      <c r="Q16" s="62">
        <f t="shared" si="1"/>
        <v>144.465</v>
      </c>
      <c r="R16" s="62">
        <f t="shared" si="1"/>
        <v>110.116</v>
      </c>
      <c r="S16" s="62">
        <f t="shared" si="1"/>
        <v>86.460999999999999</v>
      </c>
      <c r="T16" s="62">
        <f t="shared" si="1"/>
        <v>85.158000000000001</v>
      </c>
      <c r="U16" s="62">
        <f t="shared" si="1"/>
        <v>82.21</v>
      </c>
      <c r="V16" s="62">
        <f t="shared" si="1"/>
        <v>79.102999999999994</v>
      </c>
      <c r="W16" s="62">
        <f t="shared" si="1"/>
        <v>80.551000000000002</v>
      </c>
      <c r="X16" s="62">
        <f t="shared" si="1"/>
        <v>80.204999999999998</v>
      </c>
      <c r="Y16" s="62">
        <f t="shared" si="1"/>
        <v>80.429999999999993</v>
      </c>
      <c r="Z16" s="63" t="str">
        <f t="shared" si="1"/>
        <v/>
      </c>
      <c r="AA16" s="64">
        <f>SUM(AA10:AA15)</f>
        <v>955.255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0.82000000000000006</v>
      </c>
      <c r="O21" s="81">
        <v>1.359</v>
      </c>
      <c r="P21" s="81">
        <v>1.048</v>
      </c>
      <c r="Q21" s="81">
        <v>2.4429999999999996</v>
      </c>
      <c r="R21" s="81"/>
      <c r="S21" s="81"/>
      <c r="T21" s="81"/>
      <c r="U21" s="81">
        <v>0.93199999999999994</v>
      </c>
      <c r="V21" s="81"/>
      <c r="W21" s="81">
        <v>0.30599999999999999</v>
      </c>
      <c r="X21" s="81">
        <v>0.16400000000000001</v>
      </c>
      <c r="Y21" s="81">
        <v>1.0669999999999999</v>
      </c>
      <c r="Z21" s="78"/>
      <c r="AA21" s="79">
        <f t="shared" si="2"/>
        <v>8.1389999999999993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0.82000000000000006</v>
      </c>
      <c r="O25" s="88">
        <f t="shared" si="3"/>
        <v>1.359</v>
      </c>
      <c r="P25" s="88">
        <f t="shared" si="3"/>
        <v>1.048</v>
      </c>
      <c r="Q25" s="88">
        <f t="shared" si="3"/>
        <v>2.4429999999999996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0.93199999999999994</v>
      </c>
      <c r="V25" s="88">
        <f t="shared" si="3"/>
        <v>0</v>
      </c>
      <c r="W25" s="88">
        <f t="shared" si="3"/>
        <v>0.30599999999999999</v>
      </c>
      <c r="X25" s="88">
        <f t="shared" si="3"/>
        <v>0.16400000000000001</v>
      </c>
      <c r="Y25" s="88">
        <f t="shared" si="3"/>
        <v>1.0669999999999999</v>
      </c>
      <c r="Z25" s="89" t="str">
        <f t="shared" si="3"/>
        <v/>
      </c>
      <c r="AA25" s="90">
        <f>SUM(AA19:AA24)</f>
        <v>8.1389999999999993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14.597</v>
      </c>
      <c r="O29" s="77">
        <v>55.567999999999998</v>
      </c>
      <c r="P29" s="77">
        <v>59.618000000000002</v>
      </c>
      <c r="Q29" s="77">
        <v>146.90799999999999</v>
      </c>
      <c r="R29" s="77">
        <v>110.116</v>
      </c>
      <c r="S29" s="77">
        <v>86.460999999999999</v>
      </c>
      <c r="T29" s="77">
        <v>85.158000000000001</v>
      </c>
      <c r="U29" s="77">
        <v>83.141999999999996</v>
      </c>
      <c r="V29" s="77">
        <v>79.102999999999994</v>
      </c>
      <c r="W29" s="77">
        <v>80.856999999999999</v>
      </c>
      <c r="X29" s="77">
        <v>80.369</v>
      </c>
      <c r="Y29" s="77">
        <v>81.497</v>
      </c>
      <c r="Z29" s="78"/>
      <c r="AA29" s="79">
        <f>SUM(B29:Z29)</f>
        <v>963.39399999999989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14.597</v>
      </c>
      <c r="O31" s="62">
        <f t="shared" si="4"/>
        <v>55.567999999999998</v>
      </c>
      <c r="P31" s="62">
        <f t="shared" si="4"/>
        <v>59.618000000000002</v>
      </c>
      <c r="Q31" s="62">
        <f t="shared" si="4"/>
        <v>146.90799999999999</v>
      </c>
      <c r="R31" s="62">
        <f t="shared" si="4"/>
        <v>110.116</v>
      </c>
      <c r="S31" s="62">
        <f t="shared" si="4"/>
        <v>86.460999999999999</v>
      </c>
      <c r="T31" s="62">
        <f t="shared" si="4"/>
        <v>85.158000000000001</v>
      </c>
      <c r="U31" s="62">
        <f t="shared" si="4"/>
        <v>83.141999999999996</v>
      </c>
      <c r="V31" s="62">
        <f t="shared" si="4"/>
        <v>79.102999999999994</v>
      </c>
      <c r="W31" s="62">
        <f t="shared" si="4"/>
        <v>80.856999999999999</v>
      </c>
      <c r="X31" s="62">
        <f t="shared" si="4"/>
        <v>80.369</v>
      </c>
      <c r="Y31" s="62">
        <f t="shared" si="4"/>
        <v>81.497</v>
      </c>
      <c r="Z31" s="63" t="str">
        <f t="shared" si="4"/>
        <v/>
      </c>
      <c r="AA31" s="64">
        <f>SUM(AA28:AA30)</f>
        <v>963.39399999999989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14.597</v>
      </c>
      <c r="O51" s="88">
        <f t="shared" si="10"/>
        <v>55.567999999999991</v>
      </c>
      <c r="P51" s="88">
        <f t="shared" si="10"/>
        <v>59.618000000000002</v>
      </c>
      <c r="Q51" s="88">
        <f t="shared" si="10"/>
        <v>146.90800000000002</v>
      </c>
      <c r="R51" s="88">
        <f t="shared" si="10"/>
        <v>110.116</v>
      </c>
      <c r="S51" s="88">
        <f t="shared" si="10"/>
        <v>86.460999999999999</v>
      </c>
      <c r="T51" s="88">
        <f t="shared" si="10"/>
        <v>85.158000000000001</v>
      </c>
      <c r="U51" s="88">
        <f t="shared" si="10"/>
        <v>83.141999999999996</v>
      </c>
      <c r="V51" s="88">
        <f t="shared" si="10"/>
        <v>79.102999999999994</v>
      </c>
      <c r="W51" s="88">
        <f t="shared" si="10"/>
        <v>80.856999999999999</v>
      </c>
      <c r="X51" s="88">
        <f t="shared" si="10"/>
        <v>80.369</v>
      </c>
      <c r="Y51" s="88">
        <f t="shared" si="10"/>
        <v>81.496999999999986</v>
      </c>
      <c r="Z51" s="89" t="str">
        <f t="shared" si="10"/>
        <v/>
      </c>
      <c r="AA51" s="104">
        <f>SUM(B51:Z51)</f>
        <v>963.39399999999989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14.597</v>
      </c>
      <c r="O4" s="18">
        <v>55.567999999999991</v>
      </c>
      <c r="P4" s="18">
        <v>59.617999999999995</v>
      </c>
      <c r="Q4" s="18">
        <v>146.86900000000003</v>
      </c>
      <c r="R4" s="18">
        <v>110.146</v>
      </c>
      <c r="S4" s="18">
        <v>86.454000000000008</v>
      </c>
      <c r="T4" s="18">
        <v>85.114000000000004</v>
      </c>
      <c r="U4" s="18">
        <v>83.100999999999999</v>
      </c>
      <c r="V4" s="18">
        <v>79.065000000000026</v>
      </c>
      <c r="W4" s="18">
        <v>80.861000000000018</v>
      </c>
      <c r="X4" s="18">
        <v>80.383999999999986</v>
      </c>
      <c r="Y4" s="18">
        <v>81.466000000000008</v>
      </c>
      <c r="Z4" s="19"/>
      <c r="AA4" s="20">
        <f>SUM(B4:Z4)</f>
        <v>963.24300000000017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85.08</v>
      </c>
      <c r="P7" s="28">
        <v>86</v>
      </c>
      <c r="Q7" s="28">
        <v>173.73</v>
      </c>
      <c r="R7" s="28">
        <v>156.36000000000001</v>
      </c>
      <c r="S7" s="28">
        <v>165</v>
      </c>
      <c r="T7" s="28">
        <v>199.92</v>
      </c>
      <c r="U7" s="28">
        <v>177</v>
      </c>
      <c r="V7" s="28">
        <v>158.80000000000001</v>
      </c>
      <c r="W7" s="28">
        <v>150</v>
      </c>
      <c r="X7" s="28">
        <v>157</v>
      </c>
      <c r="Y7" s="28">
        <v>136.1</v>
      </c>
      <c r="Z7" s="29"/>
      <c r="AA7" s="30">
        <f>IF(SUM(B7:Z7)&lt;&gt;0,AVERAGEIF(B7:Z7,"&lt;&gt;"""),"")</f>
        <v>144.08249999999998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0.193</v>
      </c>
      <c r="O14" s="57">
        <v>0.5</v>
      </c>
      <c r="P14" s="57">
        <v>1.23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1.923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0.193</v>
      </c>
      <c r="O16" s="62">
        <f t="shared" si="1"/>
        <v>0.5</v>
      </c>
      <c r="P16" s="62">
        <f t="shared" si="1"/>
        <v>1.23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1.923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8.8610000000000007</v>
      </c>
      <c r="O20" s="77">
        <v>49.43</v>
      </c>
      <c r="P20" s="77">
        <v>49.607999999999997</v>
      </c>
      <c r="Q20" s="77">
        <v>7.2760000000000007</v>
      </c>
      <c r="R20" s="77">
        <v>13.170999999999999</v>
      </c>
      <c r="S20" s="77">
        <v>8.1890000000000001</v>
      </c>
      <c r="T20" s="77">
        <v>18.671999999999997</v>
      </c>
      <c r="U20" s="77">
        <v>7.0440000000000005</v>
      </c>
      <c r="V20" s="77">
        <v>7.032</v>
      </c>
      <c r="W20" s="77">
        <v>6.5360000000000005</v>
      </c>
      <c r="X20" s="77">
        <v>8.3260000000000005</v>
      </c>
      <c r="Y20" s="77">
        <v>6.234</v>
      </c>
      <c r="Z20" s="78"/>
      <c r="AA20" s="79">
        <f t="shared" si="2"/>
        <v>190.37900000000002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5.5430000000000001</v>
      </c>
      <c r="O21" s="81">
        <v>5.6379999999999999</v>
      </c>
      <c r="P21" s="81">
        <v>8.7799999999999994</v>
      </c>
      <c r="Q21" s="81">
        <v>6.9930000000000003</v>
      </c>
      <c r="R21" s="81">
        <v>21.474999999999998</v>
      </c>
      <c r="S21" s="81">
        <v>12.864999999999998</v>
      </c>
      <c r="T21" s="81">
        <v>39.042000000000002</v>
      </c>
      <c r="U21" s="81">
        <v>12.657</v>
      </c>
      <c r="V21" s="81">
        <v>14.733000000000001</v>
      </c>
      <c r="W21" s="81">
        <v>12.125</v>
      </c>
      <c r="X21" s="81">
        <v>24.758000000000003</v>
      </c>
      <c r="Y21" s="81">
        <v>9.1320000000000014</v>
      </c>
      <c r="Z21" s="78"/>
      <c r="AA21" s="79">
        <f t="shared" si="2"/>
        <v>173.74100000000001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14.404</v>
      </c>
      <c r="O25" s="88">
        <f t="shared" si="3"/>
        <v>55.067999999999998</v>
      </c>
      <c r="P25" s="88">
        <f t="shared" si="3"/>
        <v>58.387999999999998</v>
      </c>
      <c r="Q25" s="88">
        <f t="shared" si="3"/>
        <v>14.269000000000002</v>
      </c>
      <c r="R25" s="88">
        <f t="shared" si="3"/>
        <v>34.646000000000001</v>
      </c>
      <c r="S25" s="88">
        <f t="shared" si="3"/>
        <v>21.053999999999998</v>
      </c>
      <c r="T25" s="88">
        <f t="shared" si="3"/>
        <v>57.713999999999999</v>
      </c>
      <c r="U25" s="88">
        <f t="shared" si="3"/>
        <v>19.701000000000001</v>
      </c>
      <c r="V25" s="88">
        <f t="shared" si="3"/>
        <v>21.765000000000001</v>
      </c>
      <c r="W25" s="88">
        <f t="shared" si="3"/>
        <v>18.661000000000001</v>
      </c>
      <c r="X25" s="88">
        <f t="shared" si="3"/>
        <v>33.084000000000003</v>
      </c>
      <c r="Y25" s="88">
        <f t="shared" si="3"/>
        <v>15.366000000000001</v>
      </c>
      <c r="Z25" s="89">
        <f t="shared" si="3"/>
        <v>0</v>
      </c>
      <c r="AA25" s="90">
        <f t="shared" si="3"/>
        <v>364.12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14.597</v>
      </c>
      <c r="O29" s="77">
        <v>55.567999999999998</v>
      </c>
      <c r="P29" s="77">
        <v>59.618000000000002</v>
      </c>
      <c r="Q29" s="77">
        <v>14.269</v>
      </c>
      <c r="R29" s="77">
        <v>34.646000000000001</v>
      </c>
      <c r="S29" s="77">
        <v>21.053999999999998</v>
      </c>
      <c r="T29" s="77">
        <v>57.713999999999999</v>
      </c>
      <c r="U29" s="77">
        <v>19.701000000000001</v>
      </c>
      <c r="V29" s="77">
        <v>21.765000000000001</v>
      </c>
      <c r="W29" s="77">
        <v>18.661000000000001</v>
      </c>
      <c r="X29" s="77">
        <v>33.084000000000003</v>
      </c>
      <c r="Y29" s="77">
        <v>15.366</v>
      </c>
      <c r="Z29" s="78"/>
      <c r="AA29" s="79">
        <f>SUM(B29:Z29)</f>
        <v>366.04300000000001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14.597</v>
      </c>
      <c r="O31" s="62">
        <f t="shared" si="4"/>
        <v>55.567999999999998</v>
      </c>
      <c r="P31" s="62">
        <f t="shared" si="4"/>
        <v>59.618000000000002</v>
      </c>
      <c r="Q31" s="62">
        <f t="shared" si="4"/>
        <v>14.269</v>
      </c>
      <c r="R31" s="62">
        <f t="shared" si="4"/>
        <v>34.646000000000001</v>
      </c>
      <c r="S31" s="62">
        <f t="shared" si="4"/>
        <v>21.053999999999998</v>
      </c>
      <c r="T31" s="62">
        <f t="shared" si="4"/>
        <v>57.713999999999999</v>
      </c>
      <c r="U31" s="62">
        <f t="shared" si="4"/>
        <v>19.701000000000001</v>
      </c>
      <c r="V31" s="62">
        <f t="shared" si="4"/>
        <v>21.765000000000001</v>
      </c>
      <c r="W31" s="62">
        <f t="shared" si="4"/>
        <v>18.661000000000001</v>
      </c>
      <c r="X31" s="62">
        <f t="shared" si="4"/>
        <v>33.084000000000003</v>
      </c>
      <c r="Y31" s="62">
        <f t="shared" si="4"/>
        <v>15.366</v>
      </c>
      <c r="Z31" s="63">
        <f t="shared" si="4"/>
        <v>0</v>
      </c>
      <c r="AA31" s="64">
        <f t="shared" si="4"/>
        <v>366.04300000000001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132.6</v>
      </c>
      <c r="R38" s="99">
        <v>75.5</v>
      </c>
      <c r="S38" s="99">
        <v>65.400000000000006</v>
      </c>
      <c r="T38" s="99">
        <v>27.4</v>
      </c>
      <c r="U38" s="99">
        <v>63.4</v>
      </c>
      <c r="V38" s="99">
        <v>57.3</v>
      </c>
      <c r="W38" s="99">
        <v>62.2</v>
      </c>
      <c r="X38" s="99">
        <v>47.3</v>
      </c>
      <c r="Y38" s="99">
        <v>66.099999999999994</v>
      </c>
      <c r="Z38" s="100"/>
      <c r="AA38" s="79">
        <f t="shared" si="5"/>
        <v>597.19999999999993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132.6</v>
      </c>
      <c r="R39" s="88">
        <f t="shared" si="6"/>
        <v>75.5</v>
      </c>
      <c r="S39" s="88">
        <f t="shared" si="6"/>
        <v>65.400000000000006</v>
      </c>
      <c r="T39" s="88">
        <f t="shared" si="6"/>
        <v>27.4</v>
      </c>
      <c r="U39" s="88">
        <f t="shared" si="6"/>
        <v>63.4</v>
      </c>
      <c r="V39" s="88">
        <f t="shared" si="6"/>
        <v>57.3</v>
      </c>
      <c r="W39" s="88">
        <f t="shared" si="6"/>
        <v>62.2</v>
      </c>
      <c r="X39" s="88">
        <f t="shared" si="6"/>
        <v>47.3</v>
      </c>
      <c r="Y39" s="88">
        <f t="shared" si="6"/>
        <v>66.099999999999994</v>
      </c>
      <c r="Z39" s="89">
        <f t="shared" si="6"/>
        <v>0</v>
      </c>
      <c r="AA39" s="90">
        <f t="shared" si="5"/>
        <v>597.19999999999993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132.6</v>
      </c>
      <c r="R46" s="99">
        <v>75.5</v>
      </c>
      <c r="S46" s="99">
        <v>65.400000000000006</v>
      </c>
      <c r="T46" s="99">
        <v>27.4</v>
      </c>
      <c r="U46" s="99">
        <v>63.4</v>
      </c>
      <c r="V46" s="99">
        <v>57.3</v>
      </c>
      <c r="W46" s="99">
        <v>62.2</v>
      </c>
      <c r="X46" s="99">
        <v>47.3</v>
      </c>
      <c r="Y46" s="99">
        <v>66.099999999999994</v>
      </c>
      <c r="Z46" s="100"/>
      <c r="AA46" s="79">
        <f t="shared" si="7"/>
        <v>597.19999999999993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132.6</v>
      </c>
      <c r="R48" s="88">
        <f t="shared" si="8"/>
        <v>75.5</v>
      </c>
      <c r="S48" s="88">
        <f t="shared" si="8"/>
        <v>65.400000000000006</v>
      </c>
      <c r="T48" s="88">
        <f t="shared" si="8"/>
        <v>27.4</v>
      </c>
      <c r="U48" s="88">
        <f t="shared" si="8"/>
        <v>63.4</v>
      </c>
      <c r="V48" s="88">
        <f t="shared" si="8"/>
        <v>57.3</v>
      </c>
      <c r="W48" s="88">
        <f t="shared" si="8"/>
        <v>62.2</v>
      </c>
      <c r="X48" s="88">
        <f t="shared" si="8"/>
        <v>47.3</v>
      </c>
      <c r="Y48" s="88">
        <f t="shared" si="8"/>
        <v>66.099999999999994</v>
      </c>
      <c r="Z48" s="89">
        <f t="shared" si="8"/>
        <v>0</v>
      </c>
      <c r="AA48" s="90">
        <f t="shared" si="7"/>
        <v>597.19999999999993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14.597</v>
      </c>
      <c r="O51" s="88">
        <f t="shared" si="10"/>
        <v>55.567999999999998</v>
      </c>
      <c r="P51" s="88">
        <f t="shared" si="10"/>
        <v>59.617999999999995</v>
      </c>
      <c r="Q51" s="88">
        <f t="shared" si="10"/>
        <v>146.869</v>
      </c>
      <c r="R51" s="88">
        <f t="shared" si="10"/>
        <v>110.146</v>
      </c>
      <c r="S51" s="88">
        <f t="shared" si="10"/>
        <v>86.454000000000008</v>
      </c>
      <c r="T51" s="88">
        <f t="shared" si="10"/>
        <v>85.114000000000004</v>
      </c>
      <c r="U51" s="88">
        <f t="shared" si="10"/>
        <v>83.100999999999999</v>
      </c>
      <c r="V51" s="88">
        <f t="shared" si="10"/>
        <v>79.064999999999998</v>
      </c>
      <c r="W51" s="88">
        <f t="shared" si="10"/>
        <v>80.861000000000004</v>
      </c>
      <c r="X51" s="88">
        <f t="shared" si="10"/>
        <v>80.384</v>
      </c>
      <c r="Y51" s="88">
        <f t="shared" si="10"/>
        <v>81.465999999999994</v>
      </c>
      <c r="Z51" s="89">
        <f t="shared" si="10"/>
        <v>0</v>
      </c>
      <c r="AA51" s="104">
        <f>SUM(B51:Z51)</f>
        <v>963.24299999999994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132.6</v>
      </c>
      <c r="R4" s="18">
        <v>75.5</v>
      </c>
      <c r="S4" s="18">
        <v>65.400000000000006</v>
      </c>
      <c r="T4" s="18">
        <v>27.4</v>
      </c>
      <c r="U4" s="18">
        <v>63.4</v>
      </c>
      <c r="V4" s="18">
        <v>57.3</v>
      </c>
      <c r="W4" s="18">
        <v>62.2</v>
      </c>
      <c r="X4" s="18">
        <v>47.3</v>
      </c>
      <c r="Y4" s="18">
        <v>66.099999999999994</v>
      </c>
      <c r="Z4" s="19"/>
      <c r="AA4" s="111">
        <f>SUM(B4:Z4)</f>
        <v>597.19999999999993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85.08</v>
      </c>
      <c r="P7" s="117">
        <v>86</v>
      </c>
      <c r="Q7" s="117">
        <v>173.73</v>
      </c>
      <c r="R7" s="117">
        <v>156.36000000000001</v>
      </c>
      <c r="S7" s="117">
        <v>165</v>
      </c>
      <c r="T7" s="117">
        <v>199.92</v>
      </c>
      <c r="U7" s="117">
        <v>177</v>
      </c>
      <c r="V7" s="117">
        <v>158.80000000000001</v>
      </c>
      <c r="W7" s="117">
        <v>150</v>
      </c>
      <c r="X7" s="117">
        <v>157</v>
      </c>
      <c r="Y7" s="117">
        <v>136.1</v>
      </c>
      <c r="Z7" s="118"/>
      <c r="AA7" s="119">
        <f>IF(SUM(B7:Z7)&lt;&gt;0,AVERAGEIF(B7:Z7,"&lt;&gt;"""),"")</f>
        <v>144.08249999999998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132.6</v>
      </c>
      <c r="R23" s="133">
        <v>75.5</v>
      </c>
      <c r="S23" s="133">
        <v>65.400000000000006</v>
      </c>
      <c r="T23" s="133">
        <v>27.4</v>
      </c>
      <c r="U23" s="133">
        <v>63.4</v>
      </c>
      <c r="V23" s="133">
        <v>57.3</v>
      </c>
      <c r="W23" s="133">
        <v>62.2</v>
      </c>
      <c r="X23" s="133">
        <v>47.3</v>
      </c>
      <c r="Y23" s="133">
        <v>66.099999999999994</v>
      </c>
      <c r="Z23" s="131"/>
      <c r="AA23" s="132">
        <f t="shared" si="2"/>
        <v>597.19999999999993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132.6</v>
      </c>
      <c r="R24" s="135">
        <f t="shared" si="3"/>
        <v>75.5</v>
      </c>
      <c r="S24" s="135">
        <f t="shared" si="3"/>
        <v>65.400000000000006</v>
      </c>
      <c r="T24" s="135">
        <f t="shared" si="3"/>
        <v>27.4</v>
      </c>
      <c r="U24" s="135">
        <f t="shared" si="3"/>
        <v>63.4</v>
      </c>
      <c r="V24" s="135">
        <f t="shared" si="3"/>
        <v>57.3</v>
      </c>
      <c r="W24" s="135">
        <f t="shared" si="3"/>
        <v>62.2</v>
      </c>
      <c r="X24" s="135">
        <f t="shared" si="3"/>
        <v>47.3</v>
      </c>
      <c r="Y24" s="135">
        <f t="shared" si="3"/>
        <v>66.099999999999994</v>
      </c>
      <c r="Z24" s="136" t="str">
        <f t="shared" si="3"/>
        <v/>
      </c>
      <c r="AA24" s="90">
        <f t="shared" si="2"/>
        <v>597.19999999999993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2023-02-22T09:23:03Z</dcterms:created>
  <dcterms:modified xsi:type="dcterms:W3CDTF">2023-02-22T09:23:04Z</dcterms:modified>
</cp:coreProperties>
</file>