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<sst xmlns="http://schemas.openxmlformats.org/spreadsheetml/2006/main" count="117" uniqueCount="53">
  <si>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20/02/2023 11:31:05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</si>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</sst>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29.416</c:v>
                </c:pt>
                <c:pt idx="19">
                  <c:v>44.051000000000002</c:v>
                </c:pt>
                <c:pt idx="20">
                  <c:v>69.646999999999991</c:v>
                </c:pt>
                <c:pt idx="21">
                  <c:v>26.033000000000001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151.68300000000002</c:v>
                </c:pt>
                <c:pt idx="16">
                  <c:v>242.30800000000002</c:v>
                </c:pt>
                <c:pt idx="17">
                  <c:v>147.75799999999998</c:v>
                </c:pt>
                <c:pt idx="18">
                  <c:v>56.85</c:v>
                </c:pt>
                <c:pt idx="19">
                  <c:v>88.643000000000001</c:v>
                </c:pt>
                <c:pt idx="20">
                  <c:v>56.876000000000012</c:v>
                </c:pt>
                <c:pt idx="21">
                  <c:v>61.909000000000006</c:v>
                </c:pt>
                <c:pt idx="22">
                  <c:v>55.004999999999995</c:v>
                </c:pt>
                <c:pt idx="23">
                  <c:v>51.972000000000001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9858488"/>
        <c:axId val="479858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28.09</c:v>
                </c:pt>
                <c:pt idx="13">
                  <c:v>27.310000000000002</c:v>
                </c:pt>
                <c:pt idx="14">
                  <c:v>20.218999999999998</c:v>
                </c:pt>
                <c:pt idx="15">
                  <c:v>169.84399999999999</c:v>
                </c:pt>
                <c:pt idx="16">
                  <c:v>265.75599999999997</c:v>
                </c:pt>
                <c:pt idx="17">
                  <c:v>204.22899999999996</c:v>
                </c:pt>
                <c:pt idx="18">
                  <c:v>61.605999999999995</c:v>
                </c:pt>
                <c:pt idx="19">
                  <c:v>161.345</c:v>
                </c:pt>
                <c:pt idx="20">
                  <c:v>159.61000000000001</c:v>
                </c:pt>
                <c:pt idx="21">
                  <c:v>128.77699999999999</c:v>
                </c:pt>
                <c:pt idx="22">
                  <c:v>101.38200000000001</c:v>
                </c:pt>
                <c:pt idx="23">
                  <c:v>90.080000000000013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58488"/>
        <c:axId val="479858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21.03</c:v>
                </c:pt>
                <c:pt idx="13">
                  <c:v>21.03</c:v>
                </c:pt>
                <c:pt idx="14">
                  <c:v>29.58</c:v>
                </c:pt>
                <c:pt idx="15">
                  <c:v>84</c:v>
                </c:pt>
                <c:pt idx="16">
                  <c:v>131.22999999999999</c:v>
                </c:pt>
                <c:pt idx="17">
                  <c:v>176.93</c:v>
                </c:pt>
                <c:pt idx="18">
                  <c:v>113.48</c:v>
                </c:pt>
                <c:pt idx="19">
                  <c:v>184.54</c:v>
                </c:pt>
                <c:pt idx="20">
                  <c:v>176.11</c:v>
                </c:pt>
                <c:pt idx="21">
                  <c:v>175.73</c:v>
                </c:pt>
                <c:pt idx="22">
                  <c:v>155.61000000000001</c:v>
                </c:pt>
                <c:pt idx="23">
                  <c:v>145.22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349040"/>
        <c:axId val="479859272"/>
      </c:lineChart>
      <c:catAx>
        <c:axId val="479858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858880"/>
        <c:crosses val="autoZero"/>
        <c:auto val="1"/>
        <c:lblAlgn val="ctr"/>
        <c:lblOffset val="100"/>
        <c:noMultiLvlLbl val="0"/>
      </c:catAx>
      <c:valAx>
        <c:axId val="47985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858488"/>
        <c:crosses val="autoZero"/>
        <c:crossBetween val="between"/>
      </c:valAx>
      <c:valAx>
        <c:axId val="479859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349040"/>
        <c:crosses val="max"/>
        <c:crossBetween val="between"/>
      </c:valAx>
      <c:catAx>
        <c:axId val="482349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9859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28.09</v>
      </c>
      <c r="O4" s="18">
        <v>27.309999999999995</v>
      </c>
      <c r="P4" s="18">
        <v>20.219000000000001</v>
      </c>
      <c r="Q4" s="18">
        <v>169.84399999999999</v>
      </c>
      <c r="R4" s="18">
        <v>265.75299999999999</v>
      </c>
      <c r="S4" s="18">
        <v>204.24299999999999</v>
      </c>
      <c r="T4" s="18">
        <v>61.605999999999995</v>
      </c>
      <c r="U4" s="18">
        <v>161.328</v>
      </c>
      <c r="V4" s="18">
        <v>159.56699999999998</v>
      </c>
      <c r="W4" s="18">
        <v>128.72699999999998</v>
      </c>
      <c r="X4" s="18">
        <v>101.38499999999999</v>
      </c>
      <c r="Y4" s="18">
        <v>90.055999999999997</v>
      </c>
      <c r="Z4" s="19"/>
      <c r="AA4" s="20">
        <f>SUM(B4:Z4)</f>
        <v>1418.1279999999999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21.03</v>
      </c>
      <c r="O7" s="28">
        <v>21.03</v>
      </c>
      <c r="P7" s="28">
        <v>29.58</v>
      </c>
      <c r="Q7" s="28">
        <v>84</v>
      </c>
      <c r="R7" s="28">
        <v>131.22999999999999</v>
      </c>
      <c r="S7" s="28">
        <v>176.93</v>
      </c>
      <c r="T7" s="28">
        <v>113.48</v>
      </c>
      <c r="U7" s="28">
        <v>184.54</v>
      </c>
      <c r="V7" s="28">
        <v>176.11</v>
      </c>
      <c r="W7" s="28">
        <v>175.73</v>
      </c>
      <c r="X7" s="28">
        <v>155.61000000000001</v>
      </c>
      <c r="Y7" s="28">
        <v>145.22</v>
      </c>
      <c r="Z7" s="29"/>
      <c r="AA7" s="30">
        <f>IF(SUM(B7:Z7)&lt;&gt;0,AVERAGEIF(B7:Z7,"&lt;&gt;"""),"")</f>
        <v>117.87416666666667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29.416</v>
      </c>
      <c r="T12" s="52"/>
      <c r="U12" s="52">
        <v>44.051000000000002</v>
      </c>
      <c r="V12" s="52">
        <v>69.646999999999991</v>
      </c>
      <c r="W12" s="52">
        <v>26.033000000000001</v>
      </c>
      <c r="X12" s="52"/>
      <c r="Y12" s="52"/>
      <c r="Z12" s="53"/>
      <c r="AA12" s="54">
        <f t="shared" si="0"/>
        <v>169.14699999999999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151.68300000000002</v>
      </c>
      <c r="R14" s="57">
        <v>242.30800000000002</v>
      </c>
      <c r="S14" s="57">
        <v>147.75799999999998</v>
      </c>
      <c r="T14" s="57">
        <v>56.85</v>
      </c>
      <c r="U14" s="57">
        <v>88.643000000000001</v>
      </c>
      <c r="V14" s="57">
        <v>56.876000000000012</v>
      </c>
      <c r="W14" s="57">
        <v>61.909000000000006</v>
      </c>
      <c r="X14" s="57">
        <v>55.004999999999995</v>
      </c>
      <c r="Y14" s="57">
        <v>51.972000000000001</v>
      </c>
      <c r="Z14" s="58"/>
      <c r="AA14" s="59">
        <f t="shared" si="0"/>
        <v>913.00400000000002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151.68300000000002</v>
      </c>
      <c r="R16" s="62">
        <f t="shared" si="1"/>
        <v>242.30800000000002</v>
      </c>
      <c r="S16" s="62">
        <f t="shared" si="1"/>
        <v>177.17399999999998</v>
      </c>
      <c r="T16" s="62">
        <f t="shared" si="1"/>
        <v>56.85</v>
      </c>
      <c r="U16" s="62">
        <f t="shared" si="1"/>
        <v>132.69400000000002</v>
      </c>
      <c r="V16" s="62">
        <f t="shared" si="1"/>
        <v>126.523</v>
      </c>
      <c r="W16" s="62">
        <f t="shared" si="1"/>
        <v>87.942000000000007</v>
      </c>
      <c r="X16" s="62">
        <f t="shared" si="1"/>
        <v>55.004999999999995</v>
      </c>
      <c r="Y16" s="62">
        <f t="shared" si="1"/>
        <v>51.972000000000001</v>
      </c>
      <c r="Z16" s="63" t="str">
        <f t="shared" si="1"/>
        <v/>
      </c>
      <c r="AA16" s="64">
        <f>SUM(AA10:AA15)</f>
        <v>1082.1510000000001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7.3079999999999998</v>
      </c>
      <c r="O20" s="77">
        <v>7.08</v>
      </c>
      <c r="P20" s="77">
        <v>4.7690000000000001</v>
      </c>
      <c r="Q20" s="77">
        <v>6.2039999999999997</v>
      </c>
      <c r="R20" s="77">
        <v>6.1349999999999998</v>
      </c>
      <c r="S20" s="77">
        <v>6.35</v>
      </c>
      <c r="T20" s="77">
        <v>1.9019999999999999</v>
      </c>
      <c r="U20" s="77">
        <v>5.7450000000000001</v>
      </c>
      <c r="V20" s="77">
        <v>5.6820000000000004</v>
      </c>
      <c r="W20" s="77">
        <v>5.26</v>
      </c>
      <c r="X20" s="77">
        <v>5.1349999999999998</v>
      </c>
      <c r="Y20" s="77">
        <v>4.9390000000000001</v>
      </c>
      <c r="Z20" s="78"/>
      <c r="AA20" s="79">
        <f t="shared" si="2"/>
        <v>66.509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20.782</v>
      </c>
      <c r="O21" s="81">
        <v>20.229999999999997</v>
      </c>
      <c r="P21" s="81">
        <v>15.450000000000001</v>
      </c>
      <c r="Q21" s="81">
        <v>11.957000000000001</v>
      </c>
      <c r="R21" s="81">
        <v>17.309999999999999</v>
      </c>
      <c r="S21" s="81">
        <v>20.719000000000001</v>
      </c>
      <c r="T21" s="81">
        <v>2.8540000000000001</v>
      </c>
      <c r="U21" s="81">
        <v>22.888999999999999</v>
      </c>
      <c r="V21" s="81">
        <v>27.361999999999998</v>
      </c>
      <c r="W21" s="81">
        <v>35.524999999999999</v>
      </c>
      <c r="X21" s="81">
        <v>41.244999999999997</v>
      </c>
      <c r="Y21" s="81">
        <v>33.144999999999996</v>
      </c>
      <c r="Z21" s="78"/>
      <c r="AA21" s="79">
        <f t="shared" si="2"/>
        <v>269.46800000000002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28.09</v>
      </c>
      <c r="O25" s="88">
        <f t="shared" si="3"/>
        <v>27.309999999999995</v>
      </c>
      <c r="P25" s="88">
        <f t="shared" si="3"/>
        <v>20.219000000000001</v>
      </c>
      <c r="Q25" s="88">
        <f t="shared" si="3"/>
        <v>18.161000000000001</v>
      </c>
      <c r="R25" s="88">
        <f t="shared" si="3"/>
        <v>23.445</v>
      </c>
      <c r="S25" s="88">
        <f t="shared" si="3"/>
        <v>27.069000000000003</v>
      </c>
      <c r="T25" s="88">
        <f t="shared" si="3"/>
        <v>4.7560000000000002</v>
      </c>
      <c r="U25" s="88">
        <f t="shared" si="3"/>
        <v>28.634</v>
      </c>
      <c r="V25" s="88">
        <f t="shared" si="3"/>
        <v>33.043999999999997</v>
      </c>
      <c r="W25" s="88">
        <f t="shared" si="3"/>
        <v>40.784999999999997</v>
      </c>
      <c r="X25" s="88">
        <f t="shared" si="3"/>
        <v>46.379999999999995</v>
      </c>
      <c r="Y25" s="88">
        <f t="shared" si="3"/>
        <v>38.083999999999996</v>
      </c>
      <c r="Z25" s="89" t="str">
        <f t="shared" si="3"/>
        <v/>
      </c>
      <c r="AA25" s="90">
        <f>SUM(AA19:AA24)</f>
        <v>335.97700000000003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28.09</v>
      </c>
      <c r="O29" s="77">
        <v>27.31</v>
      </c>
      <c r="P29" s="77">
        <v>20.219000000000001</v>
      </c>
      <c r="Q29" s="77">
        <v>169.84399999999999</v>
      </c>
      <c r="R29" s="77">
        <v>265.75299999999999</v>
      </c>
      <c r="S29" s="77">
        <v>204.24299999999999</v>
      </c>
      <c r="T29" s="77">
        <v>61.606000000000002</v>
      </c>
      <c r="U29" s="77">
        <v>161.328</v>
      </c>
      <c r="V29" s="77">
        <v>159.56700000000001</v>
      </c>
      <c r="W29" s="77">
        <v>128.727</v>
      </c>
      <c r="X29" s="77">
        <v>101.38500000000001</v>
      </c>
      <c r="Y29" s="77">
        <v>90.055999999999997</v>
      </c>
      <c r="Z29" s="78"/>
      <c r="AA29" s="79">
        <f>SUM(B29:Z29)</f>
        <v>1418.1280000000002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28.09</v>
      </c>
      <c r="O31" s="62">
        <f t="shared" si="4"/>
        <v>27.31</v>
      </c>
      <c r="P31" s="62">
        <f t="shared" si="4"/>
        <v>20.219000000000001</v>
      </c>
      <c r="Q31" s="62">
        <f t="shared" si="4"/>
        <v>169.84399999999999</v>
      </c>
      <c r="R31" s="62">
        <f t="shared" si="4"/>
        <v>265.75299999999999</v>
      </c>
      <c r="S31" s="62">
        <f t="shared" si="4"/>
        <v>204.24299999999999</v>
      </c>
      <c r="T31" s="62">
        <f t="shared" si="4"/>
        <v>61.606000000000002</v>
      </c>
      <c r="U31" s="62">
        <f t="shared" si="4"/>
        <v>161.328</v>
      </c>
      <c r="V31" s="62">
        <f t="shared" si="4"/>
        <v>159.56700000000001</v>
      </c>
      <c r="W31" s="62">
        <f t="shared" si="4"/>
        <v>128.727</v>
      </c>
      <c r="X31" s="62">
        <f t="shared" si="4"/>
        <v>101.38500000000001</v>
      </c>
      <c r="Y31" s="62">
        <f t="shared" si="4"/>
        <v>90.055999999999997</v>
      </c>
      <c r="Z31" s="63" t="str">
        <f t="shared" si="4"/>
        <v/>
      </c>
      <c r="AA31" s="64">
        <f>SUM(AA28:AA30)</f>
        <v>1418.1280000000002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28.09</v>
      </c>
      <c r="O51" s="88">
        <f t="shared" si="10"/>
        <v>27.309999999999995</v>
      </c>
      <c r="P51" s="88">
        <f t="shared" si="10"/>
        <v>20.219000000000001</v>
      </c>
      <c r="Q51" s="88">
        <f t="shared" si="10"/>
        <v>169.84400000000002</v>
      </c>
      <c r="R51" s="88">
        <f t="shared" si="10"/>
        <v>265.75300000000004</v>
      </c>
      <c r="S51" s="88">
        <f t="shared" si="10"/>
        <v>204.24299999999999</v>
      </c>
      <c r="T51" s="88">
        <f t="shared" si="10"/>
        <v>61.606000000000002</v>
      </c>
      <c r="U51" s="88">
        <f t="shared" si="10"/>
        <v>161.32800000000003</v>
      </c>
      <c r="V51" s="88">
        <f t="shared" si="10"/>
        <v>159.56700000000001</v>
      </c>
      <c r="W51" s="88">
        <f t="shared" si="10"/>
        <v>128.727</v>
      </c>
      <c r="X51" s="88">
        <f t="shared" si="10"/>
        <v>101.38499999999999</v>
      </c>
      <c r="Y51" s="88">
        <f t="shared" si="10"/>
        <v>90.055999999999997</v>
      </c>
      <c r="Z51" s="89" t="str">
        <f t="shared" si="10"/>
        <v/>
      </c>
      <c r="AA51" s="104">
        <f>SUM(B51:Z51)</f>
        <v>1418.1280000000002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28.09</v>
      </c>
      <c r="O4" s="18">
        <v>27.310000000000002</v>
      </c>
      <c r="P4" s="18">
        <v>20.218999999999998</v>
      </c>
      <c r="Q4" s="18">
        <v>169.84399999999999</v>
      </c>
      <c r="R4" s="18">
        <v>265.75599999999997</v>
      </c>
      <c r="S4" s="18">
        <v>204.22899999999996</v>
      </c>
      <c r="T4" s="18">
        <v>61.605999999999995</v>
      </c>
      <c r="U4" s="18">
        <v>161.345</v>
      </c>
      <c r="V4" s="18">
        <v>159.61000000000001</v>
      </c>
      <c r="W4" s="18">
        <v>128.77699999999999</v>
      </c>
      <c r="X4" s="18">
        <v>101.38200000000001</v>
      </c>
      <c r="Y4" s="18">
        <v>90.080000000000013</v>
      </c>
      <c r="Z4" s="19"/>
      <c r="AA4" s="20">
        <f>SUM(B4:Z4)</f>
        <v>1418.248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21.03</v>
      </c>
      <c r="O7" s="28">
        <v>21.03</v>
      </c>
      <c r="P7" s="28">
        <v>29.58</v>
      </c>
      <c r="Q7" s="28">
        <v>84</v>
      </c>
      <c r="R7" s="28">
        <v>131.22999999999999</v>
      </c>
      <c r="S7" s="28">
        <v>176.93</v>
      </c>
      <c r="T7" s="28">
        <v>113.48</v>
      </c>
      <c r="U7" s="28">
        <v>184.54</v>
      </c>
      <c r="V7" s="28">
        <v>176.11</v>
      </c>
      <c r="W7" s="28">
        <v>175.73</v>
      </c>
      <c r="X7" s="28">
        <v>155.61000000000001</v>
      </c>
      <c r="Y7" s="28">
        <v>145.22</v>
      </c>
      <c r="Z7" s="29"/>
      <c r="AA7" s="30">
        <f>IF(SUM(B7:Z7)&lt;&gt;0,AVERAGEIF(B7:Z7,"&lt;&gt;"""),"")</f>
        <v>117.87416666666667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3.4</v>
      </c>
      <c r="O12" s="52">
        <v>5</v>
      </c>
      <c r="P12" s="52">
        <v>5</v>
      </c>
      <c r="Q12" s="52">
        <v>14.412000000000001</v>
      </c>
      <c r="R12" s="52"/>
      <c r="S12" s="52"/>
      <c r="T12" s="52">
        <v>31.687000000000001</v>
      </c>
      <c r="U12" s="52"/>
      <c r="V12" s="52"/>
      <c r="W12" s="52"/>
      <c r="X12" s="52"/>
      <c r="Y12" s="52"/>
      <c r="Z12" s="53"/>
      <c r="AA12" s="54">
        <f t="shared" si="0"/>
        <v>59.499000000000002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11.3</v>
      </c>
      <c r="O14" s="57">
        <v>1.2999999999999999E-2</v>
      </c>
      <c r="P14" s="57">
        <v>10.167999999999999</v>
      </c>
      <c r="Q14" s="57">
        <v>1.659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14.700000000000001</v>
      </c>
      <c r="O16" s="62">
        <f t="shared" si="1"/>
        <v>5.0129999999999999</v>
      </c>
      <c r="P16" s="62">
        <f t="shared" si="1"/>
        <v>15.167999999999999</v>
      </c>
      <c r="Q16" s="62">
        <f t="shared" si="1"/>
        <v>16.071000000000002</v>
      </c>
      <c r="R16" s="62">
        <f t="shared" si="1"/>
        <v>0</v>
      </c>
      <c r="S16" s="62">
        <f t="shared" si="1"/>
        <v>0</v>
      </c>
      <c r="T16" s="62">
        <f t="shared" si="1"/>
        <v>31.687000000000001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82.63900000000001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10.513</v>
      </c>
      <c r="O20" s="77">
        <v>19.399000000000001</v>
      </c>
      <c r="P20" s="77">
        <v>1.6259999999999999</v>
      </c>
      <c r="Q20" s="77">
        <v>52.058999999999997</v>
      </c>
      <c r="R20" s="77">
        <v>1.6080000000000001</v>
      </c>
      <c r="S20" s="77">
        <v>1.609</v>
      </c>
      <c r="T20" s="77">
        <v>2.4789999999999996</v>
      </c>
      <c r="U20" s="77">
        <v>1.9970000000000001</v>
      </c>
      <c r="V20" s="77">
        <v>1.6619999999999999</v>
      </c>
      <c r="W20" s="77">
        <v>3.0859999999999999</v>
      </c>
      <c r="X20" s="77">
        <v>3.0830000000000002</v>
      </c>
      <c r="Y20" s="77">
        <v>1.575</v>
      </c>
      <c r="Z20" s="78"/>
      <c r="AA20" s="79">
        <f t="shared" si="2"/>
        <v>100.696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2.8769999999999998</v>
      </c>
      <c r="O21" s="81">
        <v>2.8979999999999997</v>
      </c>
      <c r="P21" s="81">
        <v>3.4249999999999998</v>
      </c>
      <c r="Q21" s="81">
        <v>18.114000000000001</v>
      </c>
      <c r="R21" s="81">
        <v>30.948</v>
      </c>
      <c r="S21" s="81">
        <v>21.92</v>
      </c>
      <c r="T21" s="81">
        <v>27.44</v>
      </c>
      <c r="U21" s="81">
        <v>7.4480000000000004</v>
      </c>
      <c r="V21" s="81">
        <v>6.1479999999999997</v>
      </c>
      <c r="W21" s="81">
        <v>24.691000000000003</v>
      </c>
      <c r="X21" s="81">
        <v>15.798999999999999</v>
      </c>
      <c r="Y21" s="81">
        <v>12.504999999999999</v>
      </c>
      <c r="Z21" s="78"/>
      <c r="AA21" s="79">
        <f t="shared" si="2"/>
        <v>174.21299999999999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13.39</v>
      </c>
      <c r="O25" s="88">
        <f t="shared" si="3"/>
        <v>22.297000000000001</v>
      </c>
      <c r="P25" s="88">
        <f t="shared" si="3"/>
        <v>5.0510000000000002</v>
      </c>
      <c r="Q25" s="88">
        <f t="shared" si="3"/>
        <v>70.173000000000002</v>
      </c>
      <c r="R25" s="88">
        <f t="shared" si="3"/>
        <v>32.555999999999997</v>
      </c>
      <c r="S25" s="88">
        <f t="shared" si="3"/>
        <v>23.529000000000003</v>
      </c>
      <c r="T25" s="88">
        <f t="shared" si="3"/>
        <v>29.919</v>
      </c>
      <c r="U25" s="88">
        <f t="shared" si="3"/>
        <v>9.4450000000000003</v>
      </c>
      <c r="V25" s="88">
        <f t="shared" si="3"/>
        <v>7.81</v>
      </c>
      <c r="W25" s="88">
        <f t="shared" si="3"/>
        <v>27.777000000000001</v>
      </c>
      <c r="X25" s="88">
        <f t="shared" si="3"/>
        <v>18.881999999999998</v>
      </c>
      <c r="Y25" s="88">
        <f t="shared" si="3"/>
        <v>14.079999999999998</v>
      </c>
      <c r="Z25" s="89">
        <f t="shared" si="3"/>
        <v>0</v>
      </c>
      <c r="AA25" s="90">
        <f t="shared" si="3"/>
        <v>274.90899999999999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28.09</v>
      </c>
      <c r="O29" s="77">
        <v>27.31</v>
      </c>
      <c r="P29" s="77">
        <v>20.219000000000001</v>
      </c>
      <c r="Q29" s="77">
        <v>86.244</v>
      </c>
      <c r="R29" s="77">
        <v>32.555999999999997</v>
      </c>
      <c r="S29" s="77">
        <v>23.529</v>
      </c>
      <c r="T29" s="77">
        <v>61.606000000000002</v>
      </c>
      <c r="U29" s="77">
        <v>9.4450000000000003</v>
      </c>
      <c r="V29" s="77">
        <v>7.81</v>
      </c>
      <c r="W29" s="77">
        <v>27.777000000000001</v>
      </c>
      <c r="X29" s="77">
        <v>18.882000000000001</v>
      </c>
      <c r="Y29" s="77">
        <v>14.08</v>
      </c>
      <c r="Z29" s="78"/>
      <c r="AA29" s="79">
        <f>SUM(B29:Z29)</f>
        <v>357.54799999999994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28.09</v>
      </c>
      <c r="O31" s="62">
        <f t="shared" si="4"/>
        <v>27.31</v>
      </c>
      <c r="P31" s="62">
        <f t="shared" si="4"/>
        <v>20.219000000000001</v>
      </c>
      <c r="Q31" s="62">
        <f t="shared" si="4"/>
        <v>86.244</v>
      </c>
      <c r="R31" s="62">
        <f t="shared" si="4"/>
        <v>32.555999999999997</v>
      </c>
      <c r="S31" s="62">
        <f t="shared" si="4"/>
        <v>23.529</v>
      </c>
      <c r="T31" s="62">
        <f t="shared" si="4"/>
        <v>61.606000000000002</v>
      </c>
      <c r="U31" s="62">
        <f t="shared" si="4"/>
        <v>9.4450000000000003</v>
      </c>
      <c r="V31" s="62">
        <f t="shared" si="4"/>
        <v>7.81</v>
      </c>
      <c r="W31" s="62">
        <f t="shared" si="4"/>
        <v>27.777000000000001</v>
      </c>
      <c r="X31" s="62">
        <f t="shared" si="4"/>
        <v>18.882000000000001</v>
      </c>
      <c r="Y31" s="62">
        <f t="shared" si="4"/>
        <v>14.08</v>
      </c>
      <c r="Z31" s="63">
        <f t="shared" si="4"/>
        <v>0</v>
      </c>
      <c r="AA31" s="64">
        <f t="shared" si="4"/>
        <v>357.54799999999994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83.6</v>
      </c>
      <c r="R38" s="99">
        <v>233.2</v>
      </c>
      <c r="S38" s="99">
        <v>180.7</v>
      </c>
      <c r="T38" s="99"/>
      <c r="U38" s="99">
        <v>151.9</v>
      </c>
      <c r="V38" s="99">
        <v>151.80000000000001</v>
      </c>
      <c r="W38" s="99">
        <v>101</v>
      </c>
      <c r="X38" s="99">
        <v>82.5</v>
      </c>
      <c r="Y38" s="99">
        <v>76</v>
      </c>
      <c r="Z38" s="100"/>
      <c r="AA38" s="79">
        <f t="shared" si="5"/>
        <v>1060.7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83.6</v>
      </c>
      <c r="R39" s="88">
        <f t="shared" si="6"/>
        <v>233.2</v>
      </c>
      <c r="S39" s="88">
        <f t="shared" si="6"/>
        <v>180.7</v>
      </c>
      <c r="T39" s="88">
        <f t="shared" si="6"/>
        <v>0</v>
      </c>
      <c r="U39" s="88">
        <f t="shared" si="6"/>
        <v>151.9</v>
      </c>
      <c r="V39" s="88">
        <f t="shared" si="6"/>
        <v>151.80000000000001</v>
      </c>
      <c r="W39" s="88">
        <f t="shared" si="6"/>
        <v>101</v>
      </c>
      <c r="X39" s="88">
        <f t="shared" si="6"/>
        <v>82.5</v>
      </c>
      <c r="Y39" s="88">
        <f t="shared" si="6"/>
        <v>76</v>
      </c>
      <c r="Z39" s="89">
        <f t="shared" si="6"/>
        <v>0</v>
      </c>
      <c r="AA39" s="90">
        <f t="shared" si="5"/>
        <v>1060.7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83.6</v>
      </c>
      <c r="R46" s="99">
        <v>233.2</v>
      </c>
      <c r="S46" s="99">
        <v>180.7</v>
      </c>
      <c r="T46" s="99"/>
      <c r="U46" s="99">
        <v>151.9</v>
      </c>
      <c r="V46" s="99">
        <v>151.80000000000001</v>
      </c>
      <c r="W46" s="99">
        <v>101</v>
      </c>
      <c r="X46" s="99">
        <v>82.5</v>
      </c>
      <c r="Y46" s="99">
        <v>76</v>
      </c>
      <c r="Z46" s="100"/>
      <c r="AA46" s="79">
        <f t="shared" si="7"/>
        <v>1060.7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83.6</v>
      </c>
      <c r="R48" s="88">
        <f t="shared" si="8"/>
        <v>233.2</v>
      </c>
      <c r="S48" s="88">
        <f t="shared" si="8"/>
        <v>180.7</v>
      </c>
      <c r="T48" s="88">
        <f t="shared" si="8"/>
        <v>0</v>
      </c>
      <c r="U48" s="88">
        <f t="shared" si="8"/>
        <v>151.9</v>
      </c>
      <c r="V48" s="88">
        <f t="shared" si="8"/>
        <v>151.80000000000001</v>
      </c>
      <c r="W48" s="88">
        <f t="shared" si="8"/>
        <v>101</v>
      </c>
      <c r="X48" s="88">
        <f t="shared" si="8"/>
        <v>82.5</v>
      </c>
      <c r="Y48" s="88">
        <f t="shared" si="8"/>
        <v>76</v>
      </c>
      <c r="Z48" s="89">
        <f t="shared" si="8"/>
        <v>0</v>
      </c>
      <c r="AA48" s="90">
        <f t="shared" si="7"/>
        <v>1060.7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28.090000000000003</v>
      </c>
      <c r="O51" s="88">
        <f t="shared" si="10"/>
        <v>27.310000000000002</v>
      </c>
      <c r="P51" s="88">
        <f t="shared" si="10"/>
        <v>20.219000000000001</v>
      </c>
      <c r="Q51" s="88">
        <f t="shared" si="10"/>
        <v>169.84399999999999</v>
      </c>
      <c r="R51" s="88">
        <f t="shared" si="10"/>
        <v>265.75599999999997</v>
      </c>
      <c r="S51" s="88">
        <f t="shared" si="10"/>
        <v>204.22899999999998</v>
      </c>
      <c r="T51" s="88">
        <f t="shared" si="10"/>
        <v>61.606000000000002</v>
      </c>
      <c r="U51" s="88">
        <f t="shared" si="10"/>
        <v>161.345</v>
      </c>
      <c r="V51" s="88">
        <f t="shared" si="10"/>
        <v>159.61000000000001</v>
      </c>
      <c r="W51" s="88">
        <f t="shared" si="10"/>
        <v>128.77699999999999</v>
      </c>
      <c r="X51" s="88">
        <f t="shared" si="10"/>
        <v>101.38200000000001</v>
      </c>
      <c r="Y51" s="88">
        <f t="shared" si="10"/>
        <v>90.08</v>
      </c>
      <c r="Z51" s="89">
        <f t="shared" si="10"/>
        <v>0</v>
      </c>
      <c r="AA51" s="104">
        <f>SUM(B51:Z51)</f>
        <v>1418.248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83.6</v>
      </c>
      <c r="R4" s="18">
        <v>233.2</v>
      </c>
      <c r="S4" s="18">
        <v>180.7</v>
      </c>
      <c r="T4" s="18"/>
      <c r="U4" s="18">
        <v>151.9</v>
      </c>
      <c r="V4" s="18">
        <v>151.80000000000001</v>
      </c>
      <c r="W4" s="18">
        <v>101</v>
      </c>
      <c r="X4" s="18">
        <v>82.5</v>
      </c>
      <c r="Y4" s="18">
        <v>76</v>
      </c>
      <c r="Z4" s="19"/>
      <c r="AA4" s="111">
        <f>SUM(B4:Z4)</f>
        <v>1060.7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21.03</v>
      </c>
      <c r="O7" s="117">
        <v>21.03</v>
      </c>
      <c r="P7" s="117">
        <v>29.58</v>
      </c>
      <c r="Q7" s="117">
        <v>84</v>
      </c>
      <c r="R7" s="117">
        <v>131.22999999999999</v>
      </c>
      <c r="S7" s="117">
        <v>176.93</v>
      </c>
      <c r="T7" s="117">
        <v>113.48</v>
      </c>
      <c r="U7" s="117">
        <v>184.54</v>
      </c>
      <c r="V7" s="117">
        <v>176.11</v>
      </c>
      <c r="W7" s="117">
        <v>175.73</v>
      </c>
      <c r="X7" s="117">
        <v>155.61000000000001</v>
      </c>
      <c r="Y7" s="117">
        <v>145.22</v>
      </c>
      <c r="Z7" s="118"/>
      <c r="AA7" s="119">
        <f>IF(SUM(B7:Z7)&lt;&gt;0,AVERAGEIF(B7:Z7,"&lt;&gt;"""),"")</f>
        <v>117.87416666666667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83.6</v>
      </c>
      <c r="R23" s="133">
        <v>233.2</v>
      </c>
      <c r="S23" s="133">
        <v>180.7</v>
      </c>
      <c r="T23" s="133"/>
      <c r="U23" s="133">
        <v>151.9</v>
      </c>
      <c r="V23" s="133">
        <v>151.80000000000001</v>
      </c>
      <c r="W23" s="133">
        <v>101</v>
      </c>
      <c r="X23" s="133">
        <v>82.5</v>
      </c>
      <c r="Y23" s="133">
        <v>76</v>
      </c>
      <c r="Z23" s="131"/>
      <c r="AA23" s="132">
        <f t="shared" si="2"/>
        <v>1060.7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83.6</v>
      </c>
      <c r="R24" s="135">
        <f t="shared" si="3"/>
        <v>233.2</v>
      </c>
      <c r="S24" s="135">
        <f t="shared" si="3"/>
        <v>180.7</v>
      </c>
      <c r="T24" s="135">
        <f t="shared" si="3"/>
        <v>0</v>
      </c>
      <c r="U24" s="135">
        <f t="shared" si="3"/>
        <v>151.9</v>
      </c>
      <c r="V24" s="135">
        <f t="shared" si="3"/>
        <v>151.80000000000001</v>
      </c>
      <c r="W24" s="135">
        <f t="shared" si="3"/>
        <v>101</v>
      </c>
      <c r="X24" s="135">
        <f t="shared" si="3"/>
        <v>82.5</v>
      </c>
      <c r="Y24" s="135">
        <f t="shared" si="3"/>
        <v>76</v>
      </c>
      <c r="Z24" s="136" t="str">
        <f t="shared" si="3"/>
        <v/>
      </c>
      <c r="AA24" s="90">
        <f t="shared" si="2"/>
        <v>1060.7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2023-02-20T09:31:05Z</dcterms:created>
  <dcterms:modified xsi:type="dcterms:W3CDTF">2023-02-20T09:31:05Z</dcterms:modified>
</cp:coreProperties>
</file>