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<sst xmlns="http://schemas.openxmlformats.org/spreadsheetml/2006/main" count="117" uniqueCount="53">
  <si>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19/02/2023 11:37:03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</si>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</sst>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80</c:v>
                </c:pt>
                <c:pt idx="20">
                  <c:v>84.039999999999992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37.493000000000002</c:v>
                </c:pt>
                <c:pt idx="13">
                  <c:v>155.78100000000001</c:v>
                </c:pt>
                <c:pt idx="14">
                  <c:v>103.377</c:v>
                </c:pt>
                <c:pt idx="15">
                  <c:v>79.792999999999992</c:v>
                </c:pt>
                <c:pt idx="16">
                  <c:v>45.209999999999994</c:v>
                </c:pt>
                <c:pt idx="17">
                  <c:v>52.653999999999996</c:v>
                </c:pt>
                <c:pt idx="18">
                  <c:v>71.037000000000006</c:v>
                </c:pt>
                <c:pt idx="19">
                  <c:v>101.77500000000001</c:v>
                </c:pt>
                <c:pt idx="20">
                  <c:v>101.566</c:v>
                </c:pt>
                <c:pt idx="21">
                  <c:v>112.55099999999999</c:v>
                </c:pt>
                <c:pt idx="22">
                  <c:v>119.63500000000001</c:v>
                </c:pt>
                <c:pt idx="23">
                  <c:v>95.468999999999994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289504"/>
        <c:axId val="238289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49.703000000000003</c:v>
                </c:pt>
                <c:pt idx="13">
                  <c:v>168.59300000000002</c:v>
                </c:pt>
                <c:pt idx="14">
                  <c:v>120.87000000000002</c:v>
                </c:pt>
                <c:pt idx="15">
                  <c:v>91.236000000000018</c:v>
                </c:pt>
                <c:pt idx="16">
                  <c:v>53.370999999999995</c:v>
                </c:pt>
                <c:pt idx="17">
                  <c:v>65.896999999999991</c:v>
                </c:pt>
                <c:pt idx="18">
                  <c:v>83.203999999999994</c:v>
                </c:pt>
                <c:pt idx="19">
                  <c:v>193.07999999999996</c:v>
                </c:pt>
                <c:pt idx="20">
                  <c:v>196.27999999999997</c:v>
                </c:pt>
                <c:pt idx="21">
                  <c:v>126.7</c:v>
                </c:pt>
                <c:pt idx="22">
                  <c:v>128.065</c:v>
                </c:pt>
                <c:pt idx="23">
                  <c:v>117.42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89504"/>
        <c:axId val="238289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64.459999999999994</c:v>
                </c:pt>
                <c:pt idx="13">
                  <c:v>81</c:v>
                </c:pt>
                <c:pt idx="14">
                  <c:v>115</c:v>
                </c:pt>
                <c:pt idx="15">
                  <c:v>84</c:v>
                </c:pt>
                <c:pt idx="16">
                  <c:v>135</c:v>
                </c:pt>
                <c:pt idx="17">
                  <c:v>133.19999999999999</c:v>
                </c:pt>
                <c:pt idx="18">
                  <c:v>167</c:v>
                </c:pt>
                <c:pt idx="19">
                  <c:v>190.1</c:v>
                </c:pt>
                <c:pt idx="20">
                  <c:v>190.99</c:v>
                </c:pt>
                <c:pt idx="21">
                  <c:v>177.13</c:v>
                </c:pt>
                <c:pt idx="22">
                  <c:v>160</c:v>
                </c:pt>
                <c:pt idx="23">
                  <c:v>147.76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90680"/>
        <c:axId val="238290288"/>
      </c:lineChart>
      <c:catAx>
        <c:axId val="23828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89896"/>
        <c:crosses val="autoZero"/>
        <c:auto val="1"/>
        <c:lblAlgn val="ctr"/>
        <c:lblOffset val="100"/>
        <c:noMultiLvlLbl val="0"/>
      </c:catAx>
      <c:valAx>
        <c:axId val="23828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89504"/>
        <c:crosses val="autoZero"/>
        <c:crossBetween val="between"/>
      </c:valAx>
      <c:valAx>
        <c:axId val="238290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90680"/>
        <c:crosses val="max"/>
        <c:crossBetween val="between"/>
      </c:valAx>
      <c:catAx>
        <c:axId val="23829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29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49.703000000000003</v>
      </c>
      <c r="O4" s="18">
        <v>168.60199999999998</v>
      </c>
      <c r="P4" s="18">
        <v>120.82300000000001</v>
      </c>
      <c r="Q4" s="18">
        <v>91.23599999999999</v>
      </c>
      <c r="R4" s="18">
        <v>53.334999999999994</v>
      </c>
      <c r="S4" s="18">
        <v>65.918999999999997</v>
      </c>
      <c r="T4" s="18">
        <v>83.189000000000007</v>
      </c>
      <c r="U4" s="18">
        <v>193.065</v>
      </c>
      <c r="V4" s="18">
        <v>196.24</v>
      </c>
      <c r="W4" s="18">
        <v>126.69899999999998</v>
      </c>
      <c r="X4" s="18">
        <v>128.02099999999999</v>
      </c>
      <c r="Y4" s="18">
        <v>117.42399999999999</v>
      </c>
      <c r="Z4" s="19"/>
      <c r="AA4" s="20">
        <f>SUM(B4:Z4)</f>
        <v>1394.2559999999999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64.459999999999994</v>
      </c>
      <c r="O7" s="28">
        <v>81</v>
      </c>
      <c r="P7" s="28">
        <v>115</v>
      </c>
      <c r="Q7" s="28">
        <v>84</v>
      </c>
      <c r="R7" s="28">
        <v>135</v>
      </c>
      <c r="S7" s="28">
        <v>133.19999999999999</v>
      </c>
      <c r="T7" s="28">
        <v>167</v>
      </c>
      <c r="U7" s="28">
        <v>190.1</v>
      </c>
      <c r="V7" s="28">
        <v>190.99</v>
      </c>
      <c r="W7" s="28">
        <v>177.13</v>
      </c>
      <c r="X7" s="28">
        <v>160</v>
      </c>
      <c r="Y7" s="28">
        <v>147.76</v>
      </c>
      <c r="Z7" s="29"/>
      <c r="AA7" s="30">
        <f>IF(SUM(B7:Z7)&lt;&gt;0,AVERAGEIF(B7:Z7,"&lt;&gt;"""),"")</f>
        <v>137.13666666666668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80</v>
      </c>
      <c r="V12" s="52">
        <v>84.039999999999992</v>
      </c>
      <c r="W12" s="52"/>
      <c r="X12" s="52"/>
      <c r="Y12" s="52"/>
      <c r="Z12" s="53"/>
      <c r="AA12" s="54">
        <f t="shared" si="0"/>
        <v>164.04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37.493000000000002</v>
      </c>
      <c r="O14" s="57">
        <v>155.78100000000001</v>
      </c>
      <c r="P14" s="57">
        <v>103.377</v>
      </c>
      <c r="Q14" s="57">
        <v>79.792999999999992</v>
      </c>
      <c r="R14" s="57">
        <v>45.209999999999994</v>
      </c>
      <c r="S14" s="57">
        <v>52.653999999999996</v>
      </c>
      <c r="T14" s="57">
        <v>71.037000000000006</v>
      </c>
      <c r="U14" s="57">
        <v>101.77500000000001</v>
      </c>
      <c r="V14" s="57">
        <v>101.566</v>
      </c>
      <c r="W14" s="57">
        <v>112.55099999999999</v>
      </c>
      <c r="X14" s="57">
        <v>119.63500000000001</v>
      </c>
      <c r="Y14" s="57">
        <v>95.468999999999994</v>
      </c>
      <c r="Z14" s="58"/>
      <c r="AA14" s="59">
        <f t="shared" si="0"/>
        <v>1076.3410000000001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37.493000000000002</v>
      </c>
      <c r="O16" s="62">
        <f t="shared" si="1"/>
        <v>155.78100000000001</v>
      </c>
      <c r="P16" s="62">
        <f t="shared" si="1"/>
        <v>103.377</v>
      </c>
      <c r="Q16" s="62">
        <f t="shared" si="1"/>
        <v>79.792999999999992</v>
      </c>
      <c r="R16" s="62">
        <f t="shared" si="1"/>
        <v>45.209999999999994</v>
      </c>
      <c r="S16" s="62">
        <f t="shared" si="1"/>
        <v>52.653999999999996</v>
      </c>
      <c r="T16" s="62">
        <f t="shared" si="1"/>
        <v>71.037000000000006</v>
      </c>
      <c r="U16" s="62">
        <f t="shared" si="1"/>
        <v>181.77500000000001</v>
      </c>
      <c r="V16" s="62">
        <f t="shared" si="1"/>
        <v>185.60599999999999</v>
      </c>
      <c r="W16" s="62">
        <f t="shared" si="1"/>
        <v>112.55099999999999</v>
      </c>
      <c r="X16" s="62">
        <f t="shared" si="1"/>
        <v>119.63500000000001</v>
      </c>
      <c r="Y16" s="62">
        <f t="shared" si="1"/>
        <v>95.468999999999994</v>
      </c>
      <c r="Z16" s="63" t="str">
        <f t="shared" si="1"/>
        <v/>
      </c>
      <c r="AA16" s="64">
        <f>SUM(AA10:AA15)</f>
        <v>1240.3810000000001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0.45200000000000001</v>
      </c>
      <c r="O20" s="77">
        <v>0.45100000000000001</v>
      </c>
      <c r="P20" s="77">
        <v>0.45700000000000002</v>
      </c>
      <c r="Q20" s="77">
        <v>0.442</v>
      </c>
      <c r="R20" s="77">
        <v>0.46400000000000002</v>
      </c>
      <c r="S20" s="77">
        <v>0.48199999999999998</v>
      </c>
      <c r="T20" s="77">
        <v>0.48299999999999998</v>
      </c>
      <c r="U20" s="77">
        <v>0.48299999999999998</v>
      </c>
      <c r="V20" s="77">
        <v>0.47899999999999998</v>
      </c>
      <c r="W20" s="77">
        <v>0.47499999999999998</v>
      </c>
      <c r="X20" s="77">
        <v>0.47399999999999998</v>
      </c>
      <c r="Y20" s="77">
        <v>0.46899999999999997</v>
      </c>
      <c r="Z20" s="78"/>
      <c r="AA20" s="79">
        <f t="shared" si="2"/>
        <v>5.6110000000000007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11.758000000000001</v>
      </c>
      <c r="O21" s="81">
        <v>12.369999999999997</v>
      </c>
      <c r="P21" s="81">
        <v>16.989000000000001</v>
      </c>
      <c r="Q21" s="81">
        <v>11.000999999999999</v>
      </c>
      <c r="R21" s="81">
        <v>7.6609999999999996</v>
      </c>
      <c r="S21" s="81">
        <v>12.783000000000001</v>
      </c>
      <c r="T21" s="81">
        <v>11.669</v>
      </c>
      <c r="U21" s="81">
        <v>10.807</v>
      </c>
      <c r="V21" s="81">
        <v>10.154999999999999</v>
      </c>
      <c r="W21" s="81">
        <v>13.672999999999998</v>
      </c>
      <c r="X21" s="81">
        <v>7.9119999999999999</v>
      </c>
      <c r="Y21" s="81">
        <v>21.485999999999997</v>
      </c>
      <c r="Z21" s="78"/>
      <c r="AA21" s="79">
        <f t="shared" si="2"/>
        <v>148.26400000000001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12.21</v>
      </c>
      <c r="O25" s="88">
        <f t="shared" si="3"/>
        <v>12.820999999999998</v>
      </c>
      <c r="P25" s="88">
        <f t="shared" si="3"/>
        <v>17.446000000000002</v>
      </c>
      <c r="Q25" s="88">
        <f t="shared" si="3"/>
        <v>11.443</v>
      </c>
      <c r="R25" s="88">
        <f t="shared" si="3"/>
        <v>8.125</v>
      </c>
      <c r="S25" s="88">
        <f t="shared" si="3"/>
        <v>13.265000000000001</v>
      </c>
      <c r="T25" s="88">
        <f t="shared" si="3"/>
        <v>12.152000000000001</v>
      </c>
      <c r="U25" s="88">
        <f t="shared" si="3"/>
        <v>11.290000000000001</v>
      </c>
      <c r="V25" s="88">
        <f t="shared" si="3"/>
        <v>10.633999999999999</v>
      </c>
      <c r="W25" s="88">
        <f t="shared" si="3"/>
        <v>14.147999999999998</v>
      </c>
      <c r="X25" s="88">
        <f t="shared" si="3"/>
        <v>8.3859999999999992</v>
      </c>
      <c r="Y25" s="88">
        <f t="shared" si="3"/>
        <v>21.954999999999998</v>
      </c>
      <c r="Z25" s="89" t="str">
        <f t="shared" si="3"/>
        <v/>
      </c>
      <c r="AA25" s="90">
        <f>SUM(AA19:AA24)</f>
        <v>153.875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49.703000000000003</v>
      </c>
      <c r="O29" s="77">
        <v>168.602</v>
      </c>
      <c r="P29" s="77">
        <v>120.82299999999999</v>
      </c>
      <c r="Q29" s="77">
        <v>91.236000000000004</v>
      </c>
      <c r="R29" s="77">
        <v>53.335000000000001</v>
      </c>
      <c r="S29" s="77">
        <v>65.918999999999997</v>
      </c>
      <c r="T29" s="77">
        <v>83.188999999999993</v>
      </c>
      <c r="U29" s="77">
        <v>193.065</v>
      </c>
      <c r="V29" s="77">
        <v>196.24</v>
      </c>
      <c r="W29" s="77">
        <v>126.699</v>
      </c>
      <c r="X29" s="77">
        <v>128.02099999999999</v>
      </c>
      <c r="Y29" s="77">
        <v>117.42400000000001</v>
      </c>
      <c r="Z29" s="78"/>
      <c r="AA29" s="79">
        <f>SUM(B29:Z29)</f>
        <v>1394.2559999999999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49.703000000000003</v>
      </c>
      <c r="O31" s="62">
        <f t="shared" si="4"/>
        <v>168.602</v>
      </c>
      <c r="P31" s="62">
        <f t="shared" si="4"/>
        <v>120.82299999999999</v>
      </c>
      <c r="Q31" s="62">
        <f t="shared" si="4"/>
        <v>91.236000000000004</v>
      </c>
      <c r="R31" s="62">
        <f t="shared" si="4"/>
        <v>53.335000000000001</v>
      </c>
      <c r="S31" s="62">
        <f t="shared" si="4"/>
        <v>65.918999999999997</v>
      </c>
      <c r="T31" s="62">
        <f t="shared" si="4"/>
        <v>83.188999999999993</v>
      </c>
      <c r="U31" s="62">
        <f t="shared" si="4"/>
        <v>193.065</v>
      </c>
      <c r="V31" s="62">
        <f t="shared" si="4"/>
        <v>196.24</v>
      </c>
      <c r="W31" s="62">
        <f t="shared" si="4"/>
        <v>126.699</v>
      </c>
      <c r="X31" s="62">
        <f t="shared" si="4"/>
        <v>128.02099999999999</v>
      </c>
      <c r="Y31" s="62">
        <f t="shared" si="4"/>
        <v>117.42400000000001</v>
      </c>
      <c r="Z31" s="63" t="str">
        <f t="shared" si="4"/>
        <v/>
      </c>
      <c r="AA31" s="64">
        <f>SUM(AA28:AA30)</f>
        <v>1394.2559999999999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49.703000000000003</v>
      </c>
      <c r="O51" s="88">
        <f t="shared" si="10"/>
        <v>168.602</v>
      </c>
      <c r="P51" s="88">
        <f t="shared" si="10"/>
        <v>120.82299999999999</v>
      </c>
      <c r="Q51" s="88">
        <f t="shared" si="10"/>
        <v>91.23599999999999</v>
      </c>
      <c r="R51" s="88">
        <f t="shared" si="10"/>
        <v>53.334999999999994</v>
      </c>
      <c r="S51" s="88">
        <f t="shared" si="10"/>
        <v>65.918999999999997</v>
      </c>
      <c r="T51" s="88">
        <f t="shared" si="10"/>
        <v>83.189000000000007</v>
      </c>
      <c r="U51" s="88">
        <f t="shared" si="10"/>
        <v>193.065</v>
      </c>
      <c r="V51" s="88">
        <f t="shared" si="10"/>
        <v>196.23999999999998</v>
      </c>
      <c r="W51" s="88">
        <f t="shared" si="10"/>
        <v>126.69899999999998</v>
      </c>
      <c r="X51" s="88">
        <f t="shared" si="10"/>
        <v>128.02100000000002</v>
      </c>
      <c r="Y51" s="88">
        <f t="shared" si="10"/>
        <v>117.42399999999999</v>
      </c>
      <c r="Z51" s="89" t="str">
        <f t="shared" si="10"/>
        <v/>
      </c>
      <c r="AA51" s="104">
        <f>SUM(B51:Z51)</f>
        <v>1394.2559999999999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49.703000000000003</v>
      </c>
      <c r="O4" s="18">
        <v>168.59300000000002</v>
      </c>
      <c r="P4" s="18">
        <v>120.87000000000002</v>
      </c>
      <c r="Q4" s="18">
        <v>91.236000000000018</v>
      </c>
      <c r="R4" s="18">
        <v>53.370999999999995</v>
      </c>
      <c r="S4" s="18">
        <v>65.896999999999991</v>
      </c>
      <c r="T4" s="18">
        <v>83.203999999999994</v>
      </c>
      <c r="U4" s="18">
        <v>193.07999999999996</v>
      </c>
      <c r="V4" s="18">
        <v>196.27999999999997</v>
      </c>
      <c r="W4" s="18">
        <v>126.7</v>
      </c>
      <c r="X4" s="18">
        <v>128.065</v>
      </c>
      <c r="Y4" s="18">
        <v>117.42</v>
      </c>
      <c r="Z4" s="19"/>
      <c r="AA4" s="20">
        <f>SUM(B4:Z4)</f>
        <v>1394.4190000000001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64.459999999999994</v>
      </c>
      <c r="O7" s="28">
        <v>81</v>
      </c>
      <c r="P7" s="28">
        <v>115</v>
      </c>
      <c r="Q7" s="28">
        <v>84</v>
      </c>
      <c r="R7" s="28">
        <v>135</v>
      </c>
      <c r="S7" s="28">
        <v>133.19999999999999</v>
      </c>
      <c r="T7" s="28">
        <v>167</v>
      </c>
      <c r="U7" s="28">
        <v>190.1</v>
      </c>
      <c r="V7" s="28">
        <v>190.99</v>
      </c>
      <c r="W7" s="28">
        <v>177.13</v>
      </c>
      <c r="X7" s="28">
        <v>160</v>
      </c>
      <c r="Y7" s="28">
        <v>147.76</v>
      </c>
      <c r="Z7" s="29"/>
      <c r="AA7" s="30">
        <f>IF(SUM(B7:Z7)&lt;&gt;0,AVERAGEIF(B7:Z7,"&lt;&gt;"""),"")</f>
        <v>137.13666666666668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6.0460000000000003</v>
      </c>
      <c r="O14" s="57">
        <v>6.0249999999999995</v>
      </c>
      <c r="P14" s="57">
        <v>0.26300000000000001</v>
      </c>
      <c r="Q14" s="57">
        <v>12.387999999999998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24.721999999999998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6.0460000000000003</v>
      </c>
      <c r="O16" s="62">
        <f t="shared" si="1"/>
        <v>6.0249999999999995</v>
      </c>
      <c r="P16" s="62">
        <f t="shared" si="1"/>
        <v>0.26300000000000001</v>
      </c>
      <c r="Q16" s="62">
        <f t="shared" si="1"/>
        <v>12.387999999999998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24.721999999999998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6.58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6.58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11.095000000000001</v>
      </c>
      <c r="O20" s="77">
        <v>9.0950000000000006</v>
      </c>
      <c r="P20" s="77">
        <v>0.63100000000000001</v>
      </c>
      <c r="Q20" s="77">
        <v>3.5920000000000001</v>
      </c>
      <c r="R20" s="77">
        <v>1.7829999999999999</v>
      </c>
      <c r="S20" s="77">
        <v>1.194</v>
      </c>
      <c r="T20" s="77">
        <v>4.7490000000000006</v>
      </c>
      <c r="U20" s="77">
        <v>4.4020000000000001</v>
      </c>
      <c r="V20" s="77">
        <v>5.4909999999999997</v>
      </c>
      <c r="W20" s="77">
        <v>1.6989999999999998</v>
      </c>
      <c r="X20" s="77">
        <v>2.536</v>
      </c>
      <c r="Y20" s="77">
        <v>1.6969999999999998</v>
      </c>
      <c r="Z20" s="78"/>
      <c r="AA20" s="79">
        <f t="shared" si="2"/>
        <v>47.964000000000006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25.981999999999999</v>
      </c>
      <c r="O21" s="81">
        <v>4.4729999999999999</v>
      </c>
      <c r="P21" s="81">
        <v>10.676</v>
      </c>
      <c r="Q21" s="81">
        <v>11.856000000000002</v>
      </c>
      <c r="R21" s="81">
        <v>31.187999999999999</v>
      </c>
      <c r="S21" s="81">
        <v>4.3029999999999999</v>
      </c>
      <c r="T21" s="81">
        <v>8.6549999999999994</v>
      </c>
      <c r="U21" s="81">
        <v>26.078000000000003</v>
      </c>
      <c r="V21" s="81">
        <v>29.588999999999999</v>
      </c>
      <c r="W21" s="81">
        <v>22.501000000000001</v>
      </c>
      <c r="X21" s="81">
        <v>27.828999999999997</v>
      </c>
      <c r="Y21" s="81">
        <v>18.723000000000003</v>
      </c>
      <c r="Z21" s="78"/>
      <c r="AA21" s="79">
        <f t="shared" si="2"/>
        <v>221.85300000000004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43.656999999999996</v>
      </c>
      <c r="O25" s="88">
        <f t="shared" si="3"/>
        <v>13.568000000000001</v>
      </c>
      <c r="P25" s="88">
        <f t="shared" si="3"/>
        <v>11.307</v>
      </c>
      <c r="Q25" s="88">
        <f t="shared" si="3"/>
        <v>15.448000000000002</v>
      </c>
      <c r="R25" s="88">
        <f t="shared" si="3"/>
        <v>32.970999999999997</v>
      </c>
      <c r="S25" s="88">
        <f t="shared" si="3"/>
        <v>5.4969999999999999</v>
      </c>
      <c r="T25" s="88">
        <f t="shared" si="3"/>
        <v>13.404</v>
      </c>
      <c r="U25" s="88">
        <f t="shared" si="3"/>
        <v>30.480000000000004</v>
      </c>
      <c r="V25" s="88">
        <f t="shared" si="3"/>
        <v>35.08</v>
      </c>
      <c r="W25" s="88">
        <f t="shared" si="3"/>
        <v>24.200000000000003</v>
      </c>
      <c r="X25" s="88">
        <f t="shared" si="3"/>
        <v>30.364999999999998</v>
      </c>
      <c r="Y25" s="88">
        <f t="shared" si="3"/>
        <v>20.420000000000002</v>
      </c>
      <c r="Z25" s="89">
        <f t="shared" si="3"/>
        <v>0</v>
      </c>
      <c r="AA25" s="90">
        <f t="shared" si="3"/>
        <v>276.39700000000005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49.703000000000003</v>
      </c>
      <c r="O29" s="77">
        <v>19.593</v>
      </c>
      <c r="P29" s="77">
        <v>11.57</v>
      </c>
      <c r="Q29" s="77">
        <v>27.835999999999999</v>
      </c>
      <c r="R29" s="77">
        <v>32.970999999999997</v>
      </c>
      <c r="S29" s="77">
        <v>5.4969999999999999</v>
      </c>
      <c r="T29" s="77">
        <v>13.404</v>
      </c>
      <c r="U29" s="77">
        <v>30.48</v>
      </c>
      <c r="V29" s="77">
        <v>35.08</v>
      </c>
      <c r="W29" s="77">
        <v>24.2</v>
      </c>
      <c r="X29" s="77">
        <v>30.364999999999998</v>
      </c>
      <c r="Y29" s="77">
        <v>20.420000000000002</v>
      </c>
      <c r="Z29" s="78"/>
      <c r="AA29" s="79">
        <f>SUM(B29:Z29)</f>
        <v>301.11900000000003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49.703000000000003</v>
      </c>
      <c r="O31" s="62">
        <f t="shared" si="4"/>
        <v>19.593</v>
      </c>
      <c r="P31" s="62">
        <f t="shared" si="4"/>
        <v>11.57</v>
      </c>
      <c r="Q31" s="62">
        <f t="shared" si="4"/>
        <v>27.835999999999999</v>
      </c>
      <c r="R31" s="62">
        <f t="shared" si="4"/>
        <v>32.970999999999997</v>
      </c>
      <c r="S31" s="62">
        <f t="shared" si="4"/>
        <v>5.4969999999999999</v>
      </c>
      <c r="T31" s="62">
        <f t="shared" si="4"/>
        <v>13.404</v>
      </c>
      <c r="U31" s="62">
        <f t="shared" si="4"/>
        <v>30.48</v>
      </c>
      <c r="V31" s="62">
        <f t="shared" si="4"/>
        <v>35.08</v>
      </c>
      <c r="W31" s="62">
        <f t="shared" si="4"/>
        <v>24.2</v>
      </c>
      <c r="X31" s="62">
        <f t="shared" si="4"/>
        <v>30.364999999999998</v>
      </c>
      <c r="Y31" s="62">
        <f t="shared" si="4"/>
        <v>20.420000000000002</v>
      </c>
      <c r="Z31" s="63">
        <f t="shared" si="4"/>
        <v>0</v>
      </c>
      <c r="AA31" s="64">
        <f t="shared" si="4"/>
        <v>301.11900000000003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149</v>
      </c>
      <c r="P38" s="99">
        <v>109.3</v>
      </c>
      <c r="Q38" s="99">
        <v>63.4</v>
      </c>
      <c r="R38" s="99">
        <v>20.399999999999999</v>
      </c>
      <c r="S38" s="99">
        <v>60.4</v>
      </c>
      <c r="T38" s="99">
        <v>69.8</v>
      </c>
      <c r="U38" s="99">
        <v>162.6</v>
      </c>
      <c r="V38" s="99">
        <v>161.19999999999999</v>
      </c>
      <c r="W38" s="99">
        <v>102.5</v>
      </c>
      <c r="X38" s="99">
        <v>97.7</v>
      </c>
      <c r="Y38" s="99">
        <v>97</v>
      </c>
      <c r="Z38" s="100"/>
      <c r="AA38" s="79">
        <f t="shared" si="5"/>
        <v>1093.3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149</v>
      </c>
      <c r="P39" s="88">
        <f t="shared" si="6"/>
        <v>109.3</v>
      </c>
      <c r="Q39" s="88">
        <f t="shared" si="6"/>
        <v>63.4</v>
      </c>
      <c r="R39" s="88">
        <f t="shared" si="6"/>
        <v>20.399999999999999</v>
      </c>
      <c r="S39" s="88">
        <f t="shared" si="6"/>
        <v>60.4</v>
      </c>
      <c r="T39" s="88">
        <f t="shared" si="6"/>
        <v>69.8</v>
      </c>
      <c r="U39" s="88">
        <f t="shared" si="6"/>
        <v>162.6</v>
      </c>
      <c r="V39" s="88">
        <f t="shared" si="6"/>
        <v>161.19999999999999</v>
      </c>
      <c r="W39" s="88">
        <f t="shared" si="6"/>
        <v>102.5</v>
      </c>
      <c r="X39" s="88">
        <f t="shared" si="6"/>
        <v>97.7</v>
      </c>
      <c r="Y39" s="88">
        <f t="shared" si="6"/>
        <v>97</v>
      </c>
      <c r="Z39" s="89">
        <f t="shared" si="6"/>
        <v>0</v>
      </c>
      <c r="AA39" s="90">
        <f t="shared" si="5"/>
        <v>1093.3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149</v>
      </c>
      <c r="P46" s="99">
        <v>109.3</v>
      </c>
      <c r="Q46" s="99">
        <v>63.4</v>
      </c>
      <c r="R46" s="99">
        <v>20.399999999999999</v>
      </c>
      <c r="S46" s="99">
        <v>60.4</v>
      </c>
      <c r="T46" s="99">
        <v>69.8</v>
      </c>
      <c r="U46" s="99">
        <v>162.6</v>
      </c>
      <c r="V46" s="99">
        <v>161.19999999999999</v>
      </c>
      <c r="W46" s="99">
        <v>102.5</v>
      </c>
      <c r="X46" s="99">
        <v>97.7</v>
      </c>
      <c r="Y46" s="99">
        <v>97</v>
      </c>
      <c r="Z46" s="100"/>
      <c r="AA46" s="79">
        <f t="shared" si="7"/>
        <v>1093.3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149</v>
      </c>
      <c r="P48" s="88">
        <f t="shared" si="8"/>
        <v>109.3</v>
      </c>
      <c r="Q48" s="88">
        <f t="shared" si="8"/>
        <v>63.4</v>
      </c>
      <c r="R48" s="88">
        <f t="shared" si="8"/>
        <v>20.399999999999999</v>
      </c>
      <c r="S48" s="88">
        <f t="shared" si="8"/>
        <v>60.4</v>
      </c>
      <c r="T48" s="88">
        <f t="shared" si="8"/>
        <v>69.8</v>
      </c>
      <c r="U48" s="88">
        <f t="shared" si="8"/>
        <v>162.6</v>
      </c>
      <c r="V48" s="88">
        <f t="shared" si="8"/>
        <v>161.19999999999999</v>
      </c>
      <c r="W48" s="88">
        <f t="shared" si="8"/>
        <v>102.5</v>
      </c>
      <c r="X48" s="88">
        <f t="shared" si="8"/>
        <v>97.7</v>
      </c>
      <c r="Y48" s="88">
        <f t="shared" si="8"/>
        <v>97</v>
      </c>
      <c r="Z48" s="89">
        <f t="shared" si="8"/>
        <v>0</v>
      </c>
      <c r="AA48" s="90">
        <f t="shared" si="7"/>
        <v>1093.3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49.702999999999996</v>
      </c>
      <c r="O51" s="88">
        <f t="shared" si="10"/>
        <v>168.59299999999999</v>
      </c>
      <c r="P51" s="88">
        <f t="shared" si="10"/>
        <v>120.87</v>
      </c>
      <c r="Q51" s="88">
        <f t="shared" si="10"/>
        <v>91.23599999999999</v>
      </c>
      <c r="R51" s="88">
        <f t="shared" si="10"/>
        <v>53.370999999999995</v>
      </c>
      <c r="S51" s="88">
        <f t="shared" si="10"/>
        <v>65.896999999999991</v>
      </c>
      <c r="T51" s="88">
        <f t="shared" si="10"/>
        <v>83.203999999999994</v>
      </c>
      <c r="U51" s="88">
        <f t="shared" si="10"/>
        <v>193.07999999999998</v>
      </c>
      <c r="V51" s="88">
        <f t="shared" si="10"/>
        <v>196.27999999999997</v>
      </c>
      <c r="W51" s="88">
        <f t="shared" si="10"/>
        <v>126.7</v>
      </c>
      <c r="X51" s="88">
        <f t="shared" si="10"/>
        <v>128.065</v>
      </c>
      <c r="Y51" s="88">
        <f t="shared" si="10"/>
        <v>117.42</v>
      </c>
      <c r="Z51" s="89">
        <f t="shared" si="10"/>
        <v>0</v>
      </c>
      <c r="AA51" s="104">
        <f>SUM(B51:Z51)</f>
        <v>1394.4190000000001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149</v>
      </c>
      <c r="P4" s="18">
        <v>109.3</v>
      </c>
      <c r="Q4" s="18">
        <v>63.4</v>
      </c>
      <c r="R4" s="18">
        <v>20.399999999999999</v>
      </c>
      <c r="S4" s="18">
        <v>60.4</v>
      </c>
      <c r="T4" s="18">
        <v>69.8</v>
      </c>
      <c r="U4" s="18">
        <v>162.6</v>
      </c>
      <c r="V4" s="18">
        <v>161.19999999999999</v>
      </c>
      <c r="W4" s="18">
        <v>102.5</v>
      </c>
      <c r="X4" s="18">
        <v>97.7</v>
      </c>
      <c r="Y4" s="18">
        <v>97</v>
      </c>
      <c r="Z4" s="19"/>
      <c r="AA4" s="111">
        <f>SUM(B4:Z4)</f>
        <v>1093.3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64.459999999999994</v>
      </c>
      <c r="O7" s="117">
        <v>81</v>
      </c>
      <c r="P7" s="117">
        <v>115</v>
      </c>
      <c r="Q7" s="117">
        <v>84</v>
      </c>
      <c r="R7" s="117">
        <v>135</v>
      </c>
      <c r="S7" s="117">
        <v>133.19999999999999</v>
      </c>
      <c r="T7" s="117">
        <v>167</v>
      </c>
      <c r="U7" s="117">
        <v>190.1</v>
      </c>
      <c r="V7" s="117">
        <v>190.99</v>
      </c>
      <c r="W7" s="117">
        <v>177.13</v>
      </c>
      <c r="X7" s="117">
        <v>160</v>
      </c>
      <c r="Y7" s="117">
        <v>147.76</v>
      </c>
      <c r="Z7" s="118"/>
      <c r="AA7" s="119">
        <f>IF(SUM(B7:Z7)&lt;&gt;0,AVERAGEIF(B7:Z7,"&lt;&gt;"""),"")</f>
        <v>137.13666666666668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149</v>
      </c>
      <c r="P23" s="133">
        <v>109.3</v>
      </c>
      <c r="Q23" s="133">
        <v>63.4</v>
      </c>
      <c r="R23" s="133">
        <v>20.399999999999999</v>
      </c>
      <c r="S23" s="133">
        <v>60.4</v>
      </c>
      <c r="T23" s="133">
        <v>69.8</v>
      </c>
      <c r="U23" s="133">
        <v>162.6</v>
      </c>
      <c r="V23" s="133">
        <v>161.19999999999999</v>
      </c>
      <c r="W23" s="133">
        <v>102.5</v>
      </c>
      <c r="X23" s="133">
        <v>97.7</v>
      </c>
      <c r="Y23" s="133">
        <v>97</v>
      </c>
      <c r="Z23" s="131"/>
      <c r="AA23" s="132">
        <f t="shared" si="2"/>
        <v>1093.3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149</v>
      </c>
      <c r="P24" s="135">
        <f t="shared" si="3"/>
        <v>109.3</v>
      </c>
      <c r="Q24" s="135">
        <f t="shared" si="3"/>
        <v>63.4</v>
      </c>
      <c r="R24" s="135">
        <f t="shared" si="3"/>
        <v>20.399999999999999</v>
      </c>
      <c r="S24" s="135">
        <f t="shared" si="3"/>
        <v>60.4</v>
      </c>
      <c r="T24" s="135">
        <f t="shared" si="3"/>
        <v>69.8</v>
      </c>
      <c r="U24" s="135">
        <f t="shared" si="3"/>
        <v>162.6</v>
      </c>
      <c r="V24" s="135">
        <f t="shared" si="3"/>
        <v>161.19999999999999</v>
      </c>
      <c r="W24" s="135">
        <f t="shared" si="3"/>
        <v>102.5</v>
      </c>
      <c r="X24" s="135">
        <f t="shared" si="3"/>
        <v>97.7</v>
      </c>
      <c r="Y24" s="135">
        <f t="shared" si="3"/>
        <v>97</v>
      </c>
      <c r="Z24" s="136" t="str">
        <f t="shared" si="3"/>
        <v/>
      </c>
      <c r="AA24" s="90">
        <f t="shared" si="2"/>
        <v>1093.3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2023-02-19T09:37:03Z</dcterms:created>
  <dcterms:modified xsi:type="dcterms:W3CDTF">2023-02-19T09:37:04Z</dcterms:modified>
</cp:coreProperties>
</file>