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<sst xmlns="http://schemas.openxmlformats.org/spreadsheetml/2006/main" count="117" uniqueCount="53">
  <si>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18/02/2023 11:24:12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</si>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</sst>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8">
                  <c:v>38</c:v>
                </c:pt>
                <c:pt idx="19">
                  <c:v>38</c:v>
                </c:pt>
                <c:pt idx="20">
                  <c:v>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96.667000000000002</c:v>
                </c:pt>
                <c:pt idx="18">
                  <c:v>43.189</c:v>
                </c:pt>
                <c:pt idx="19">
                  <c:v>40</c:v>
                </c:pt>
                <c:pt idx="20">
                  <c:v>112.8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38.26</c:v>
                </c:pt>
                <c:pt idx="13">
                  <c:v>35.065999999999995</c:v>
                </c:pt>
                <c:pt idx="14">
                  <c:v>46.928000000000004</c:v>
                </c:pt>
                <c:pt idx="15">
                  <c:v>49.127000000000002</c:v>
                </c:pt>
                <c:pt idx="16">
                  <c:v>81.69</c:v>
                </c:pt>
                <c:pt idx="17">
                  <c:v>107.28400000000001</c:v>
                </c:pt>
                <c:pt idx="18">
                  <c:v>73.433999999999997</c:v>
                </c:pt>
                <c:pt idx="19">
                  <c:v>69.623000000000005</c:v>
                </c:pt>
                <c:pt idx="20">
                  <c:v>65.8</c:v>
                </c:pt>
                <c:pt idx="21">
                  <c:v>63.769999999999996</c:v>
                </c:pt>
                <c:pt idx="22">
                  <c:v>63.7</c:v>
                </c:pt>
                <c:pt idx="23">
                  <c:v>62.87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13405248"/>
        <c:axId val="5134056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41.445</c:v>
                </c:pt>
                <c:pt idx="13">
                  <c:v>38.103999999999999</c:v>
                </c:pt>
                <c:pt idx="14">
                  <c:v>49.136999999999993</c:v>
                </c:pt>
                <c:pt idx="15">
                  <c:v>49.127000000000002</c:v>
                </c:pt>
                <c:pt idx="16">
                  <c:v>81.724999999999994</c:v>
                </c:pt>
                <c:pt idx="17">
                  <c:v>203.90799999999999</c:v>
                </c:pt>
                <c:pt idx="18">
                  <c:v>204.65600000000001</c:v>
                </c:pt>
                <c:pt idx="19">
                  <c:v>147.61900000000003</c:v>
                </c:pt>
                <c:pt idx="20">
                  <c:v>266.59100000000001</c:v>
                </c:pt>
                <c:pt idx="21">
                  <c:v>63.752000000000002</c:v>
                </c:pt>
                <c:pt idx="22">
                  <c:v>63.7</c:v>
                </c:pt>
                <c:pt idx="23">
                  <c:v>117.657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3405248"/>
        <c:axId val="5134056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60.6</c:v>
                </c:pt>
                <c:pt idx="13">
                  <c:v>40.61</c:v>
                </c:pt>
                <c:pt idx="14">
                  <c:v>86</c:v>
                </c:pt>
                <c:pt idx="15">
                  <c:v>84.03</c:v>
                </c:pt>
                <c:pt idx="16">
                  <c:v>144.84</c:v>
                </c:pt>
                <c:pt idx="17">
                  <c:v>168.6</c:v>
                </c:pt>
                <c:pt idx="18">
                  <c:v>231.51</c:v>
                </c:pt>
                <c:pt idx="19">
                  <c:v>265</c:v>
                </c:pt>
                <c:pt idx="20">
                  <c:v>215.8</c:v>
                </c:pt>
                <c:pt idx="21">
                  <c:v>154.57</c:v>
                </c:pt>
                <c:pt idx="22">
                  <c:v>149.41</c:v>
                </c:pt>
                <c:pt idx="23">
                  <c:v>141.97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362784"/>
        <c:axId val="181362392"/>
      </c:lineChart>
      <c:catAx>
        <c:axId val="513405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3405640"/>
        <c:crosses val="autoZero"/>
        <c:auto val="1"/>
        <c:lblAlgn val="ctr"/>
        <c:lblOffset val="100"/>
        <c:noMultiLvlLbl val="0"/>
      </c:catAx>
      <c:valAx>
        <c:axId val="513405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3405248"/>
        <c:crosses val="autoZero"/>
        <c:crossBetween val="between"/>
      </c:valAx>
      <c:valAx>
        <c:axId val="1813623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1362784"/>
        <c:crosses val="max"/>
        <c:crossBetween val="between"/>
      </c:valAx>
      <c:catAx>
        <c:axId val="1813627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13623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41.445</v>
      </c>
      <c r="O4" s="18">
        <v>38.103999999999999</v>
      </c>
      <c r="P4" s="18">
        <v>49.137</v>
      </c>
      <c r="Q4" s="18">
        <v>49.127000000000002</v>
      </c>
      <c r="R4" s="18">
        <v>81.69</v>
      </c>
      <c r="S4" s="18">
        <v>203.95100000000002</v>
      </c>
      <c r="T4" s="18">
        <v>204.62299999999999</v>
      </c>
      <c r="U4" s="18">
        <v>147.62299999999999</v>
      </c>
      <c r="V4" s="18">
        <v>266.60000000000002</v>
      </c>
      <c r="W4" s="18">
        <v>63.769999999999996</v>
      </c>
      <c r="X4" s="18">
        <v>63.7</v>
      </c>
      <c r="Y4" s="18">
        <v>117.67699999999999</v>
      </c>
      <c r="Z4" s="19"/>
      <c r="AA4" s="20">
        <f>SUM(B4:Z4)</f>
        <v>1327.4470000000001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60.6</v>
      </c>
      <c r="O7" s="28">
        <v>40.61</v>
      </c>
      <c r="P7" s="28">
        <v>86</v>
      </c>
      <c r="Q7" s="28">
        <v>84.03</v>
      </c>
      <c r="R7" s="28">
        <v>144.84</v>
      </c>
      <c r="S7" s="28">
        <v>168.6</v>
      </c>
      <c r="T7" s="28">
        <v>231.51</v>
      </c>
      <c r="U7" s="28">
        <v>265</v>
      </c>
      <c r="V7" s="28">
        <v>215.8</v>
      </c>
      <c r="W7" s="28">
        <v>154.57</v>
      </c>
      <c r="X7" s="28">
        <v>149.41</v>
      </c>
      <c r="Y7" s="28">
        <v>141.97</v>
      </c>
      <c r="Z7" s="29"/>
      <c r="AA7" s="30">
        <f>IF(SUM(B7:Z7)&lt;&gt;0,AVERAGEIF(B7:Z7,"&lt;&gt;"""),"")</f>
        <v>145.245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38</v>
      </c>
      <c r="U10" s="42">
        <v>38</v>
      </c>
      <c r="V10" s="42">
        <v>38</v>
      </c>
      <c r="W10" s="42"/>
      <c r="X10" s="42"/>
      <c r="Y10" s="42"/>
      <c r="Z10" s="43"/>
      <c r="AA10" s="44">
        <f t="shared" ref="AA10:AA15" si="0">SUM(B10:Z10)</f>
        <v>114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96.667000000000002</v>
      </c>
      <c r="T12" s="52">
        <v>43.189</v>
      </c>
      <c r="U12" s="52">
        <v>40</v>
      </c>
      <c r="V12" s="52">
        <v>112.8</v>
      </c>
      <c r="W12" s="52"/>
      <c r="X12" s="52"/>
      <c r="Y12" s="52"/>
      <c r="Z12" s="53"/>
      <c r="AA12" s="54">
        <f t="shared" si="0"/>
        <v>292.65600000000001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38.26</v>
      </c>
      <c r="O14" s="57">
        <v>35.065999999999995</v>
      </c>
      <c r="P14" s="57">
        <v>46.928000000000004</v>
      </c>
      <c r="Q14" s="57">
        <v>49.127000000000002</v>
      </c>
      <c r="R14" s="57">
        <v>81.69</v>
      </c>
      <c r="S14" s="57">
        <v>107.28400000000001</v>
      </c>
      <c r="T14" s="57">
        <v>73.433999999999997</v>
      </c>
      <c r="U14" s="57">
        <v>69.623000000000005</v>
      </c>
      <c r="V14" s="57">
        <v>65.8</v>
      </c>
      <c r="W14" s="57">
        <v>63.769999999999996</v>
      </c>
      <c r="X14" s="57">
        <v>63.7</v>
      </c>
      <c r="Y14" s="57">
        <v>62.87</v>
      </c>
      <c r="Z14" s="58"/>
      <c r="AA14" s="59">
        <f t="shared" si="0"/>
        <v>757.55200000000002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38.26</v>
      </c>
      <c r="O16" s="62">
        <f t="shared" si="1"/>
        <v>35.065999999999995</v>
      </c>
      <c r="P16" s="62">
        <f t="shared" si="1"/>
        <v>46.928000000000004</v>
      </c>
      <c r="Q16" s="62">
        <f t="shared" si="1"/>
        <v>49.127000000000002</v>
      </c>
      <c r="R16" s="62">
        <f t="shared" si="1"/>
        <v>81.69</v>
      </c>
      <c r="S16" s="62">
        <f t="shared" si="1"/>
        <v>203.95100000000002</v>
      </c>
      <c r="T16" s="62">
        <f t="shared" si="1"/>
        <v>154.62299999999999</v>
      </c>
      <c r="U16" s="62">
        <f t="shared" si="1"/>
        <v>147.62299999999999</v>
      </c>
      <c r="V16" s="62">
        <f t="shared" si="1"/>
        <v>216.60000000000002</v>
      </c>
      <c r="W16" s="62">
        <f t="shared" si="1"/>
        <v>63.769999999999996</v>
      </c>
      <c r="X16" s="62">
        <f t="shared" si="1"/>
        <v>63.7</v>
      </c>
      <c r="Y16" s="62">
        <f t="shared" si="1"/>
        <v>62.87</v>
      </c>
      <c r="Z16" s="63" t="str">
        <f t="shared" si="1"/>
        <v/>
      </c>
      <c r="AA16" s="64">
        <f>SUM(AA10:AA15)</f>
        <v>1164.2080000000001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50</v>
      </c>
      <c r="U20" s="77"/>
      <c r="V20" s="77">
        <v>50</v>
      </c>
      <c r="W20" s="77"/>
      <c r="X20" s="77"/>
      <c r="Y20" s="77">
        <v>50</v>
      </c>
      <c r="Z20" s="78"/>
      <c r="AA20" s="79">
        <f t="shared" si="2"/>
        <v>150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3.1849999999999996</v>
      </c>
      <c r="O21" s="81">
        <v>3.0380000000000003</v>
      </c>
      <c r="P21" s="81">
        <v>2.2090000000000001</v>
      </c>
      <c r="Q21" s="81"/>
      <c r="R21" s="81"/>
      <c r="S21" s="81"/>
      <c r="T21" s="81"/>
      <c r="U21" s="81"/>
      <c r="V21" s="81"/>
      <c r="W21" s="81"/>
      <c r="X21" s="81"/>
      <c r="Y21" s="81">
        <v>4.8070000000000004</v>
      </c>
      <c r="Z21" s="78"/>
      <c r="AA21" s="79">
        <f t="shared" si="2"/>
        <v>13.239000000000001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3.1849999999999996</v>
      </c>
      <c r="O25" s="88">
        <f t="shared" si="3"/>
        <v>3.0380000000000003</v>
      </c>
      <c r="P25" s="88">
        <f t="shared" si="3"/>
        <v>2.2090000000000001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50</v>
      </c>
      <c r="U25" s="88">
        <f t="shared" si="3"/>
        <v>0</v>
      </c>
      <c r="V25" s="88">
        <f t="shared" si="3"/>
        <v>50</v>
      </c>
      <c r="W25" s="88">
        <f t="shared" si="3"/>
        <v>0</v>
      </c>
      <c r="X25" s="88">
        <f t="shared" si="3"/>
        <v>0</v>
      </c>
      <c r="Y25" s="88">
        <f t="shared" si="3"/>
        <v>54.807000000000002</v>
      </c>
      <c r="Z25" s="89" t="str">
        <f t="shared" si="3"/>
        <v/>
      </c>
      <c r="AA25" s="90">
        <f>SUM(AA19:AA24)</f>
        <v>163.239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41.445</v>
      </c>
      <c r="O29" s="77">
        <v>38.103999999999999</v>
      </c>
      <c r="P29" s="77">
        <v>49.137</v>
      </c>
      <c r="Q29" s="77">
        <v>49.127000000000002</v>
      </c>
      <c r="R29" s="77">
        <v>81.69</v>
      </c>
      <c r="S29" s="77">
        <v>203.95099999999999</v>
      </c>
      <c r="T29" s="77">
        <v>204.62299999999999</v>
      </c>
      <c r="U29" s="77">
        <v>147.62299999999999</v>
      </c>
      <c r="V29" s="77">
        <v>266.60000000000002</v>
      </c>
      <c r="W29" s="77">
        <v>63.77</v>
      </c>
      <c r="X29" s="77">
        <v>63.7</v>
      </c>
      <c r="Y29" s="77">
        <v>117.67700000000001</v>
      </c>
      <c r="Z29" s="78"/>
      <c r="AA29" s="79">
        <f>SUM(B29:Z29)</f>
        <v>1327.4470000000001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41.445</v>
      </c>
      <c r="O31" s="62">
        <f t="shared" si="4"/>
        <v>38.103999999999999</v>
      </c>
      <c r="P31" s="62">
        <f t="shared" si="4"/>
        <v>49.137</v>
      </c>
      <c r="Q31" s="62">
        <f t="shared" si="4"/>
        <v>49.127000000000002</v>
      </c>
      <c r="R31" s="62">
        <f t="shared" si="4"/>
        <v>81.69</v>
      </c>
      <c r="S31" s="62">
        <f t="shared" si="4"/>
        <v>203.95099999999999</v>
      </c>
      <c r="T31" s="62">
        <f t="shared" si="4"/>
        <v>204.62299999999999</v>
      </c>
      <c r="U31" s="62">
        <f t="shared" si="4"/>
        <v>147.62299999999999</v>
      </c>
      <c r="V31" s="62">
        <f t="shared" si="4"/>
        <v>266.60000000000002</v>
      </c>
      <c r="W31" s="62">
        <f t="shared" si="4"/>
        <v>63.77</v>
      </c>
      <c r="X31" s="62">
        <f t="shared" si="4"/>
        <v>63.7</v>
      </c>
      <c r="Y31" s="62">
        <f t="shared" si="4"/>
        <v>117.67700000000001</v>
      </c>
      <c r="Z31" s="63" t="str">
        <f t="shared" si="4"/>
        <v/>
      </c>
      <c r="AA31" s="64">
        <f>SUM(AA28:AA30)</f>
        <v>1327.4470000000001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41.445</v>
      </c>
      <c r="O51" s="88">
        <f t="shared" si="10"/>
        <v>38.103999999999999</v>
      </c>
      <c r="P51" s="88">
        <f t="shared" si="10"/>
        <v>49.137000000000008</v>
      </c>
      <c r="Q51" s="88">
        <f t="shared" si="10"/>
        <v>49.127000000000002</v>
      </c>
      <c r="R51" s="88">
        <f t="shared" si="10"/>
        <v>81.69</v>
      </c>
      <c r="S51" s="88">
        <f t="shared" si="10"/>
        <v>203.95100000000002</v>
      </c>
      <c r="T51" s="88">
        <f t="shared" si="10"/>
        <v>204.62299999999999</v>
      </c>
      <c r="U51" s="88">
        <f t="shared" si="10"/>
        <v>147.62299999999999</v>
      </c>
      <c r="V51" s="88">
        <f t="shared" si="10"/>
        <v>266.60000000000002</v>
      </c>
      <c r="W51" s="88">
        <f t="shared" si="10"/>
        <v>63.769999999999996</v>
      </c>
      <c r="X51" s="88">
        <f t="shared" si="10"/>
        <v>63.7</v>
      </c>
      <c r="Y51" s="88">
        <f t="shared" si="10"/>
        <v>117.67699999999999</v>
      </c>
      <c r="Z51" s="89" t="str">
        <f t="shared" si="10"/>
        <v/>
      </c>
      <c r="AA51" s="104">
        <f>SUM(B51:Z51)</f>
        <v>1327.4470000000001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41.445</v>
      </c>
      <c r="O4" s="18">
        <v>38.103999999999999</v>
      </c>
      <c r="P4" s="18">
        <v>49.136999999999993</v>
      </c>
      <c r="Q4" s="18">
        <v>49.127000000000002</v>
      </c>
      <c r="R4" s="18">
        <v>81.724999999999994</v>
      </c>
      <c r="S4" s="18">
        <v>203.90799999999999</v>
      </c>
      <c r="T4" s="18">
        <v>204.65600000000001</v>
      </c>
      <c r="U4" s="18">
        <v>147.61900000000003</v>
      </c>
      <c r="V4" s="18">
        <v>266.59100000000001</v>
      </c>
      <c r="W4" s="18">
        <v>63.752000000000002</v>
      </c>
      <c r="X4" s="18">
        <v>63.7</v>
      </c>
      <c r="Y4" s="18">
        <v>117.657</v>
      </c>
      <c r="Z4" s="19"/>
      <c r="AA4" s="20">
        <f>SUM(B4:Z4)</f>
        <v>1327.421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60.6</v>
      </c>
      <c r="O7" s="28">
        <v>40.61</v>
      </c>
      <c r="P7" s="28">
        <v>86</v>
      </c>
      <c r="Q7" s="28">
        <v>84.03</v>
      </c>
      <c r="R7" s="28">
        <v>144.84</v>
      </c>
      <c r="S7" s="28">
        <v>168.6</v>
      </c>
      <c r="T7" s="28">
        <v>231.51</v>
      </c>
      <c r="U7" s="28">
        <v>265</v>
      </c>
      <c r="V7" s="28">
        <v>215.8</v>
      </c>
      <c r="W7" s="28">
        <v>154.57</v>
      </c>
      <c r="X7" s="28">
        <v>149.41</v>
      </c>
      <c r="Y7" s="28">
        <v>141.97</v>
      </c>
      <c r="Z7" s="29"/>
      <c r="AA7" s="30">
        <f>IF(SUM(B7:Z7)&lt;&gt;0,AVERAGEIF(B7:Z7,"&lt;&gt;"""),"")</f>
        <v>145.245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0.74</v>
      </c>
      <c r="O14" s="57"/>
      <c r="P14" s="57"/>
      <c r="Q14" s="57">
        <v>1.835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2.5750000000000002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0.74</v>
      </c>
      <c r="O16" s="62">
        <f t="shared" si="1"/>
        <v>0</v>
      </c>
      <c r="P16" s="62">
        <f t="shared" si="1"/>
        <v>0</v>
      </c>
      <c r="Q16" s="62">
        <f t="shared" si="1"/>
        <v>1.835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2.5750000000000002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8.1649999999999991</v>
      </c>
      <c r="O20" s="77">
        <v>7.7329999999999997</v>
      </c>
      <c r="P20" s="77">
        <v>7.1920000000000002</v>
      </c>
      <c r="Q20" s="77">
        <v>14.201000000000001</v>
      </c>
      <c r="R20" s="77">
        <v>4.6899999999999995</v>
      </c>
      <c r="S20" s="77">
        <v>4.5410000000000004</v>
      </c>
      <c r="T20" s="77">
        <v>3.7810000000000001</v>
      </c>
      <c r="U20" s="77">
        <v>7.6150000000000002</v>
      </c>
      <c r="V20" s="77">
        <v>3.4420000000000002</v>
      </c>
      <c r="W20" s="77">
        <v>5.71</v>
      </c>
      <c r="X20" s="77">
        <v>7.5009999999999994</v>
      </c>
      <c r="Y20" s="77">
        <v>3.0669999999999997</v>
      </c>
      <c r="Z20" s="78"/>
      <c r="AA20" s="79">
        <f t="shared" si="2"/>
        <v>77.637999999999991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32.54</v>
      </c>
      <c r="O21" s="81">
        <v>30.371000000000002</v>
      </c>
      <c r="P21" s="81">
        <v>35.844999999999999</v>
      </c>
      <c r="Q21" s="81">
        <v>33.091000000000001</v>
      </c>
      <c r="R21" s="81">
        <v>37.035000000000004</v>
      </c>
      <c r="S21" s="81">
        <v>41.767000000000003</v>
      </c>
      <c r="T21" s="81">
        <v>29.075000000000003</v>
      </c>
      <c r="U21" s="81">
        <v>25.304000000000002</v>
      </c>
      <c r="V21" s="81">
        <v>28.249000000000002</v>
      </c>
      <c r="W21" s="81">
        <v>48.442</v>
      </c>
      <c r="X21" s="81">
        <v>46.299000000000007</v>
      </c>
      <c r="Y21" s="81">
        <v>28.590000000000003</v>
      </c>
      <c r="Z21" s="78"/>
      <c r="AA21" s="79">
        <f t="shared" si="2"/>
        <v>416.60800000000006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40.704999999999998</v>
      </c>
      <c r="O25" s="88">
        <f t="shared" si="3"/>
        <v>38.103999999999999</v>
      </c>
      <c r="P25" s="88">
        <f t="shared" si="3"/>
        <v>43.036999999999999</v>
      </c>
      <c r="Q25" s="88">
        <f t="shared" si="3"/>
        <v>47.292000000000002</v>
      </c>
      <c r="R25" s="88">
        <f t="shared" si="3"/>
        <v>41.725000000000001</v>
      </c>
      <c r="S25" s="88">
        <f t="shared" si="3"/>
        <v>46.308000000000007</v>
      </c>
      <c r="T25" s="88">
        <f t="shared" si="3"/>
        <v>32.856000000000002</v>
      </c>
      <c r="U25" s="88">
        <f t="shared" si="3"/>
        <v>32.919000000000004</v>
      </c>
      <c r="V25" s="88">
        <f t="shared" si="3"/>
        <v>31.691000000000003</v>
      </c>
      <c r="W25" s="88">
        <f t="shared" si="3"/>
        <v>54.152000000000001</v>
      </c>
      <c r="X25" s="88">
        <f t="shared" si="3"/>
        <v>53.800000000000004</v>
      </c>
      <c r="Y25" s="88">
        <f t="shared" si="3"/>
        <v>31.657000000000004</v>
      </c>
      <c r="Z25" s="89">
        <f t="shared" si="3"/>
        <v>0</v>
      </c>
      <c r="AA25" s="90">
        <f t="shared" si="3"/>
        <v>494.24600000000004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41.445</v>
      </c>
      <c r="O29" s="77">
        <v>38.103999999999999</v>
      </c>
      <c r="P29" s="77">
        <v>43.036999999999999</v>
      </c>
      <c r="Q29" s="77">
        <v>49.127000000000002</v>
      </c>
      <c r="R29" s="77">
        <v>41.725000000000001</v>
      </c>
      <c r="S29" s="77">
        <v>46.308</v>
      </c>
      <c r="T29" s="77">
        <v>32.856000000000002</v>
      </c>
      <c r="U29" s="77">
        <v>32.918999999999997</v>
      </c>
      <c r="V29" s="77">
        <v>31.690999999999999</v>
      </c>
      <c r="W29" s="77">
        <v>54.152000000000001</v>
      </c>
      <c r="X29" s="77">
        <v>53.8</v>
      </c>
      <c r="Y29" s="77">
        <v>31.657</v>
      </c>
      <c r="Z29" s="78"/>
      <c r="AA29" s="79">
        <f>SUM(B29:Z29)</f>
        <v>496.82099999999997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41.445</v>
      </c>
      <c r="O31" s="62">
        <f t="shared" si="4"/>
        <v>38.103999999999999</v>
      </c>
      <c r="P31" s="62">
        <f t="shared" si="4"/>
        <v>43.036999999999999</v>
      </c>
      <c r="Q31" s="62">
        <f t="shared" si="4"/>
        <v>49.127000000000002</v>
      </c>
      <c r="R31" s="62">
        <f t="shared" si="4"/>
        <v>41.725000000000001</v>
      </c>
      <c r="S31" s="62">
        <f t="shared" si="4"/>
        <v>46.308</v>
      </c>
      <c r="T31" s="62">
        <f t="shared" si="4"/>
        <v>32.856000000000002</v>
      </c>
      <c r="U31" s="62">
        <f t="shared" si="4"/>
        <v>32.918999999999997</v>
      </c>
      <c r="V31" s="62">
        <f t="shared" si="4"/>
        <v>31.690999999999999</v>
      </c>
      <c r="W31" s="62">
        <f t="shared" si="4"/>
        <v>54.152000000000001</v>
      </c>
      <c r="X31" s="62">
        <f t="shared" si="4"/>
        <v>53.8</v>
      </c>
      <c r="Y31" s="62">
        <f t="shared" si="4"/>
        <v>31.657</v>
      </c>
      <c r="Z31" s="63">
        <f t="shared" si="4"/>
        <v>0</v>
      </c>
      <c r="AA31" s="64">
        <f t="shared" si="4"/>
        <v>496.82099999999997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6.1</v>
      </c>
      <c r="Q38" s="99"/>
      <c r="R38" s="99">
        <v>40</v>
      </c>
      <c r="S38" s="99">
        <v>157.6</v>
      </c>
      <c r="T38" s="99">
        <v>171.8</v>
      </c>
      <c r="U38" s="99">
        <v>114.7</v>
      </c>
      <c r="V38" s="99">
        <v>234.9</v>
      </c>
      <c r="W38" s="99">
        <v>9.6</v>
      </c>
      <c r="X38" s="99">
        <v>9.9</v>
      </c>
      <c r="Y38" s="99">
        <v>86</v>
      </c>
      <c r="Z38" s="100"/>
      <c r="AA38" s="79">
        <f t="shared" si="5"/>
        <v>830.6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6.1</v>
      </c>
      <c r="Q39" s="88">
        <f t="shared" si="6"/>
        <v>0</v>
      </c>
      <c r="R39" s="88">
        <f t="shared" si="6"/>
        <v>40</v>
      </c>
      <c r="S39" s="88">
        <f t="shared" si="6"/>
        <v>157.6</v>
      </c>
      <c r="T39" s="88">
        <f t="shared" si="6"/>
        <v>171.8</v>
      </c>
      <c r="U39" s="88">
        <f t="shared" si="6"/>
        <v>114.7</v>
      </c>
      <c r="V39" s="88">
        <f t="shared" si="6"/>
        <v>234.9</v>
      </c>
      <c r="W39" s="88">
        <f t="shared" si="6"/>
        <v>9.6</v>
      </c>
      <c r="X39" s="88">
        <f t="shared" si="6"/>
        <v>9.9</v>
      </c>
      <c r="Y39" s="88">
        <f t="shared" si="6"/>
        <v>86</v>
      </c>
      <c r="Z39" s="89">
        <f t="shared" si="6"/>
        <v>0</v>
      </c>
      <c r="AA39" s="90">
        <f t="shared" si="5"/>
        <v>830.6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6.1</v>
      </c>
      <c r="Q46" s="99"/>
      <c r="R46" s="99">
        <v>40</v>
      </c>
      <c r="S46" s="99">
        <v>157.6</v>
      </c>
      <c r="T46" s="99">
        <v>171.8</v>
      </c>
      <c r="U46" s="99">
        <v>114.7</v>
      </c>
      <c r="V46" s="99">
        <v>234.9</v>
      </c>
      <c r="W46" s="99">
        <v>9.6</v>
      </c>
      <c r="X46" s="99">
        <v>9.9</v>
      </c>
      <c r="Y46" s="99">
        <v>86</v>
      </c>
      <c r="Z46" s="100"/>
      <c r="AA46" s="79">
        <f t="shared" si="7"/>
        <v>830.6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6.1</v>
      </c>
      <c r="Q48" s="88">
        <f t="shared" si="8"/>
        <v>0</v>
      </c>
      <c r="R48" s="88">
        <f t="shared" si="8"/>
        <v>40</v>
      </c>
      <c r="S48" s="88">
        <f t="shared" si="8"/>
        <v>157.6</v>
      </c>
      <c r="T48" s="88">
        <f t="shared" si="8"/>
        <v>171.8</v>
      </c>
      <c r="U48" s="88">
        <f t="shared" si="8"/>
        <v>114.7</v>
      </c>
      <c r="V48" s="88">
        <f t="shared" si="8"/>
        <v>234.9</v>
      </c>
      <c r="W48" s="88">
        <f t="shared" si="8"/>
        <v>9.6</v>
      </c>
      <c r="X48" s="88">
        <f t="shared" si="8"/>
        <v>9.9</v>
      </c>
      <c r="Y48" s="88">
        <f t="shared" si="8"/>
        <v>86</v>
      </c>
      <c r="Z48" s="89">
        <f t="shared" si="8"/>
        <v>0</v>
      </c>
      <c r="AA48" s="90">
        <f t="shared" si="7"/>
        <v>830.6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41.445</v>
      </c>
      <c r="O51" s="88">
        <f t="shared" si="10"/>
        <v>38.103999999999999</v>
      </c>
      <c r="P51" s="88">
        <f t="shared" si="10"/>
        <v>49.137</v>
      </c>
      <c r="Q51" s="88">
        <f t="shared" si="10"/>
        <v>49.127000000000002</v>
      </c>
      <c r="R51" s="88">
        <f t="shared" si="10"/>
        <v>81.724999999999994</v>
      </c>
      <c r="S51" s="88">
        <f t="shared" si="10"/>
        <v>203.90800000000002</v>
      </c>
      <c r="T51" s="88">
        <f t="shared" si="10"/>
        <v>204.65600000000001</v>
      </c>
      <c r="U51" s="88">
        <f t="shared" si="10"/>
        <v>147.619</v>
      </c>
      <c r="V51" s="88">
        <f t="shared" si="10"/>
        <v>266.59100000000001</v>
      </c>
      <c r="W51" s="88">
        <f t="shared" si="10"/>
        <v>63.752000000000002</v>
      </c>
      <c r="X51" s="88">
        <f t="shared" si="10"/>
        <v>63.7</v>
      </c>
      <c r="Y51" s="88">
        <f t="shared" si="10"/>
        <v>117.65700000000001</v>
      </c>
      <c r="Z51" s="89">
        <f t="shared" si="10"/>
        <v>0</v>
      </c>
      <c r="AA51" s="104">
        <f>SUM(B51:Z51)</f>
        <v>1327.421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44975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6.1</v>
      </c>
      <c r="Q4" s="18"/>
      <c r="R4" s="18">
        <v>40</v>
      </c>
      <c r="S4" s="18">
        <v>157.6</v>
      </c>
      <c r="T4" s="18">
        <v>171.8</v>
      </c>
      <c r="U4" s="18">
        <v>114.7</v>
      </c>
      <c r="V4" s="18">
        <v>234.9</v>
      </c>
      <c r="W4" s="18">
        <v>9.6</v>
      </c>
      <c r="X4" s="18">
        <v>9.9</v>
      </c>
      <c r="Y4" s="18">
        <v>86</v>
      </c>
      <c r="Z4" s="19"/>
      <c r="AA4" s="111">
        <f>SUM(B4:Z4)</f>
        <v>830.6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60.6</v>
      </c>
      <c r="O7" s="117">
        <v>40.61</v>
      </c>
      <c r="P7" s="117">
        <v>86</v>
      </c>
      <c r="Q7" s="117">
        <v>84.03</v>
      </c>
      <c r="R7" s="117">
        <v>144.84</v>
      </c>
      <c r="S7" s="117">
        <v>168.6</v>
      </c>
      <c r="T7" s="117">
        <v>231.51</v>
      </c>
      <c r="U7" s="117">
        <v>265</v>
      </c>
      <c r="V7" s="117">
        <v>215.8</v>
      </c>
      <c r="W7" s="117">
        <v>154.57</v>
      </c>
      <c r="X7" s="117">
        <v>149.41</v>
      </c>
      <c r="Y7" s="117">
        <v>141.97</v>
      </c>
      <c r="Z7" s="118"/>
      <c r="AA7" s="119">
        <f>IF(SUM(B7:Z7)&lt;&gt;0,AVERAGEIF(B7:Z7,"&lt;&gt;"""),"")</f>
        <v>145.245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6.1</v>
      </c>
      <c r="Q23" s="133"/>
      <c r="R23" s="133">
        <v>40</v>
      </c>
      <c r="S23" s="133">
        <v>157.6</v>
      </c>
      <c r="T23" s="133">
        <v>171.8</v>
      </c>
      <c r="U23" s="133">
        <v>114.7</v>
      </c>
      <c r="V23" s="133">
        <v>234.9</v>
      </c>
      <c r="W23" s="133">
        <v>9.6</v>
      </c>
      <c r="X23" s="133">
        <v>9.9</v>
      </c>
      <c r="Y23" s="133">
        <v>86</v>
      </c>
      <c r="Z23" s="131"/>
      <c r="AA23" s="132">
        <f t="shared" si="2"/>
        <v>830.6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6.1</v>
      </c>
      <c r="Q24" s="135">
        <f t="shared" si="3"/>
        <v>0</v>
      </c>
      <c r="R24" s="135">
        <f t="shared" si="3"/>
        <v>40</v>
      </c>
      <c r="S24" s="135">
        <f t="shared" si="3"/>
        <v>157.6</v>
      </c>
      <c r="T24" s="135">
        <f t="shared" si="3"/>
        <v>171.8</v>
      </c>
      <c r="U24" s="135">
        <f t="shared" si="3"/>
        <v>114.7</v>
      </c>
      <c r="V24" s="135">
        <f t="shared" si="3"/>
        <v>234.9</v>
      </c>
      <c r="W24" s="135">
        <f t="shared" si="3"/>
        <v>9.6</v>
      </c>
      <c r="X24" s="135">
        <f t="shared" si="3"/>
        <v>9.9</v>
      </c>
      <c r="Y24" s="135">
        <f t="shared" si="3"/>
        <v>86</v>
      </c>
      <c r="Z24" s="136" t="str">
        <f t="shared" si="3"/>
        <v/>
      </c>
      <c r="AA24" s="90">
        <f t="shared" si="2"/>
        <v>830.6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2023-02-18T09:24:12Z</dcterms:created>
  <dcterms:modified xsi:type="dcterms:W3CDTF">2023-02-18T09:24:13Z</dcterms:modified>
</cp:coreProperties>
</file>