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<sst xmlns="http://schemas.openxmlformats.org/spreadsheetml/2006/main" count="117" uniqueCount="53">
  <si>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17/02/2023 11:27:50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</si>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</sst>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30</c:v>
                </c:pt>
                <c:pt idx="19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21.8</c:v>
                </c:pt>
                <c:pt idx="23">
                  <c:v>5.6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103.77200000000001</c:v>
                </c:pt>
                <c:pt idx="13">
                  <c:v>103.438</c:v>
                </c:pt>
                <c:pt idx="14">
                  <c:v>97.028999999999996</c:v>
                </c:pt>
                <c:pt idx="15">
                  <c:v>94.528999999999982</c:v>
                </c:pt>
                <c:pt idx="16">
                  <c:v>82.210000000000008</c:v>
                </c:pt>
                <c:pt idx="17">
                  <c:v>77.037000000000006</c:v>
                </c:pt>
                <c:pt idx="18">
                  <c:v>78.076999999999998</c:v>
                </c:pt>
                <c:pt idx="19">
                  <c:v>84.759000000000015</c:v>
                </c:pt>
                <c:pt idx="20">
                  <c:v>96.680999999999983</c:v>
                </c:pt>
                <c:pt idx="21">
                  <c:v>34.595999999999997</c:v>
                </c:pt>
                <c:pt idx="22">
                  <c:v>23.437000000000001</c:v>
                </c:pt>
                <c:pt idx="23">
                  <c:v>13.002000000000001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3823960"/>
        <c:axId val="253824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105.836</c:v>
                </c:pt>
                <c:pt idx="13">
                  <c:v>103.42700000000001</c:v>
                </c:pt>
                <c:pt idx="14">
                  <c:v>96.990000000000009</c:v>
                </c:pt>
                <c:pt idx="15">
                  <c:v>94.527000000000001</c:v>
                </c:pt>
                <c:pt idx="16">
                  <c:v>82.198999999999984</c:v>
                </c:pt>
                <c:pt idx="17">
                  <c:v>80.192000000000007</c:v>
                </c:pt>
                <c:pt idx="18">
                  <c:v>108.03699999999999</c:v>
                </c:pt>
                <c:pt idx="19">
                  <c:v>114.75200000000001</c:v>
                </c:pt>
                <c:pt idx="20">
                  <c:v>96.67</c:v>
                </c:pt>
                <c:pt idx="21">
                  <c:v>34.580000000000005</c:v>
                </c:pt>
                <c:pt idx="22">
                  <c:v>45.244999999999997</c:v>
                </c:pt>
                <c:pt idx="23">
                  <c:v>21.434999999999999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823960"/>
        <c:axId val="253824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101.02</c:v>
                </c:pt>
                <c:pt idx="13">
                  <c:v>139.74</c:v>
                </c:pt>
                <c:pt idx="14">
                  <c:v>136</c:v>
                </c:pt>
                <c:pt idx="15">
                  <c:v>153.1</c:v>
                </c:pt>
                <c:pt idx="16">
                  <c:v>145</c:v>
                </c:pt>
                <c:pt idx="17">
                  <c:v>148</c:v>
                </c:pt>
                <c:pt idx="18">
                  <c:v>186.91</c:v>
                </c:pt>
                <c:pt idx="19">
                  <c:v>196.63</c:v>
                </c:pt>
                <c:pt idx="20">
                  <c:v>153.4</c:v>
                </c:pt>
                <c:pt idx="21">
                  <c:v>162.80000000000001</c:v>
                </c:pt>
                <c:pt idx="22">
                  <c:v>148</c:v>
                </c:pt>
                <c:pt idx="23">
                  <c:v>150.87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825136"/>
        <c:axId val="253824744"/>
      </c:lineChart>
      <c:catAx>
        <c:axId val="253823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824352"/>
        <c:crosses val="autoZero"/>
        <c:auto val="1"/>
        <c:lblAlgn val="ctr"/>
        <c:lblOffset val="100"/>
        <c:noMultiLvlLbl val="0"/>
      </c:catAx>
      <c:valAx>
        <c:axId val="25382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823960"/>
        <c:crosses val="autoZero"/>
        <c:crossBetween val="between"/>
      </c:valAx>
      <c:valAx>
        <c:axId val="253824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825136"/>
        <c:crosses val="max"/>
        <c:crossBetween val="between"/>
      </c:valAx>
      <c:catAx>
        <c:axId val="253825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3824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105.83600000000001</v>
      </c>
      <c r="O4" s="18">
        <v>103.438</v>
      </c>
      <c r="P4" s="18">
        <v>97.028999999999996</v>
      </c>
      <c r="Q4" s="18">
        <v>94.528999999999982</v>
      </c>
      <c r="R4" s="18">
        <v>82.210000000000008</v>
      </c>
      <c r="S4" s="18">
        <v>80.237000000000009</v>
      </c>
      <c r="T4" s="18">
        <v>108.077</v>
      </c>
      <c r="U4" s="18">
        <v>114.75900000000001</v>
      </c>
      <c r="V4" s="18">
        <v>96.680999999999983</v>
      </c>
      <c r="W4" s="18">
        <v>34.595999999999997</v>
      </c>
      <c r="X4" s="18">
        <v>45.237000000000002</v>
      </c>
      <c r="Y4" s="18">
        <v>21.440999999999995</v>
      </c>
      <c r="Z4" s="19"/>
      <c r="AA4" s="20">
        <f>SUM(B4:Z4)</f>
        <v>984.07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101.02</v>
      </c>
      <c r="O7" s="28">
        <v>139.74</v>
      </c>
      <c r="P7" s="28">
        <v>136</v>
      </c>
      <c r="Q7" s="28">
        <v>153.1</v>
      </c>
      <c r="R7" s="28">
        <v>145</v>
      </c>
      <c r="S7" s="28">
        <v>148</v>
      </c>
      <c r="T7" s="28">
        <v>186.91</v>
      </c>
      <c r="U7" s="28">
        <v>196.63</v>
      </c>
      <c r="V7" s="28">
        <v>153.4</v>
      </c>
      <c r="W7" s="28">
        <v>162.80000000000001</v>
      </c>
      <c r="X7" s="28">
        <v>148</v>
      </c>
      <c r="Y7" s="28">
        <v>150.87</v>
      </c>
      <c r="Z7" s="29"/>
      <c r="AA7" s="30">
        <f>IF(SUM(B7:Z7)&lt;&gt;0,AVERAGEIF(B7:Z7,"&lt;&gt;"""),"")</f>
        <v>151.78916666666669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30</v>
      </c>
      <c r="U12" s="52">
        <v>30</v>
      </c>
      <c r="V12" s="52"/>
      <c r="W12" s="52"/>
      <c r="X12" s="52"/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103.77200000000001</v>
      </c>
      <c r="O14" s="57">
        <v>103.438</v>
      </c>
      <c r="P14" s="57">
        <v>97.028999999999996</v>
      </c>
      <c r="Q14" s="57">
        <v>94.528999999999982</v>
      </c>
      <c r="R14" s="57">
        <v>82.210000000000008</v>
      </c>
      <c r="S14" s="57">
        <v>77.037000000000006</v>
      </c>
      <c r="T14" s="57">
        <v>78.076999999999998</v>
      </c>
      <c r="U14" s="57">
        <v>84.759000000000015</v>
      </c>
      <c r="V14" s="57">
        <v>96.680999999999983</v>
      </c>
      <c r="W14" s="57">
        <v>34.595999999999997</v>
      </c>
      <c r="X14" s="57">
        <v>23.437000000000001</v>
      </c>
      <c r="Y14" s="57">
        <v>13.002000000000001</v>
      </c>
      <c r="Z14" s="58"/>
      <c r="AA14" s="59">
        <f t="shared" si="0"/>
        <v>888.56700000000012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103.77200000000001</v>
      </c>
      <c r="O16" s="62">
        <f t="shared" si="1"/>
        <v>103.438</v>
      </c>
      <c r="P16" s="62">
        <f t="shared" si="1"/>
        <v>97.028999999999996</v>
      </c>
      <c r="Q16" s="62">
        <f t="shared" si="1"/>
        <v>94.528999999999982</v>
      </c>
      <c r="R16" s="62">
        <f t="shared" si="1"/>
        <v>82.210000000000008</v>
      </c>
      <c r="S16" s="62">
        <f t="shared" si="1"/>
        <v>77.037000000000006</v>
      </c>
      <c r="T16" s="62">
        <f t="shared" si="1"/>
        <v>108.077</v>
      </c>
      <c r="U16" s="62">
        <f t="shared" si="1"/>
        <v>114.75900000000001</v>
      </c>
      <c r="V16" s="62">
        <f t="shared" si="1"/>
        <v>96.680999999999983</v>
      </c>
      <c r="W16" s="62">
        <f t="shared" si="1"/>
        <v>34.595999999999997</v>
      </c>
      <c r="X16" s="62">
        <f t="shared" si="1"/>
        <v>23.437000000000001</v>
      </c>
      <c r="Y16" s="62">
        <f t="shared" si="1"/>
        <v>13.002000000000001</v>
      </c>
      <c r="Z16" s="63" t="str">
        <f t="shared" si="1"/>
        <v/>
      </c>
      <c r="AA16" s="64">
        <f>SUM(AA10:AA15)</f>
        <v>948.56700000000012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2.0640000000000001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2.839</v>
      </c>
      <c r="Z21" s="78"/>
      <c r="AA21" s="79">
        <f t="shared" si="2"/>
        <v>4.9030000000000005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2.0640000000000001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2.839</v>
      </c>
      <c r="Z25" s="89" t="str">
        <f t="shared" si="3"/>
        <v/>
      </c>
      <c r="AA25" s="90">
        <f>SUM(AA19:AA24)</f>
        <v>4.9030000000000005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105.836</v>
      </c>
      <c r="O29" s="77">
        <v>103.438</v>
      </c>
      <c r="P29" s="77">
        <v>97.028999999999996</v>
      </c>
      <c r="Q29" s="77">
        <v>94.528999999999996</v>
      </c>
      <c r="R29" s="77">
        <v>82.21</v>
      </c>
      <c r="S29" s="77">
        <v>77.037000000000006</v>
      </c>
      <c r="T29" s="77">
        <v>108.077</v>
      </c>
      <c r="U29" s="77">
        <v>114.759</v>
      </c>
      <c r="V29" s="77">
        <v>96.680999999999997</v>
      </c>
      <c r="W29" s="77">
        <v>34.595999999999997</v>
      </c>
      <c r="X29" s="77">
        <v>23.437000000000001</v>
      </c>
      <c r="Y29" s="77">
        <v>15.840999999999999</v>
      </c>
      <c r="Z29" s="78"/>
      <c r="AA29" s="79">
        <f>SUM(B29:Z29)</f>
        <v>953.47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105.836</v>
      </c>
      <c r="O31" s="62">
        <f t="shared" si="4"/>
        <v>103.438</v>
      </c>
      <c r="P31" s="62">
        <f t="shared" si="4"/>
        <v>97.028999999999996</v>
      </c>
      <c r="Q31" s="62">
        <f t="shared" si="4"/>
        <v>94.528999999999996</v>
      </c>
      <c r="R31" s="62">
        <f t="shared" si="4"/>
        <v>82.21</v>
      </c>
      <c r="S31" s="62">
        <f t="shared" si="4"/>
        <v>77.037000000000006</v>
      </c>
      <c r="T31" s="62">
        <f t="shared" si="4"/>
        <v>108.077</v>
      </c>
      <c r="U31" s="62">
        <f t="shared" si="4"/>
        <v>114.759</v>
      </c>
      <c r="V31" s="62">
        <f t="shared" si="4"/>
        <v>96.680999999999997</v>
      </c>
      <c r="W31" s="62">
        <f t="shared" si="4"/>
        <v>34.595999999999997</v>
      </c>
      <c r="X31" s="62">
        <f t="shared" si="4"/>
        <v>23.437000000000001</v>
      </c>
      <c r="Y31" s="62">
        <f t="shared" si="4"/>
        <v>15.840999999999999</v>
      </c>
      <c r="Z31" s="63" t="str">
        <f t="shared" si="4"/>
        <v/>
      </c>
      <c r="AA31" s="64">
        <f>SUM(AA28:AA30)</f>
        <v>953.47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3.2</v>
      </c>
      <c r="T38" s="99"/>
      <c r="U38" s="99"/>
      <c r="V38" s="99"/>
      <c r="W38" s="99"/>
      <c r="X38" s="99">
        <v>21.8</v>
      </c>
      <c r="Y38" s="99">
        <v>5.6</v>
      </c>
      <c r="Z38" s="100"/>
      <c r="AA38" s="79">
        <f t="shared" si="5"/>
        <v>30.6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21.8</v>
      </c>
      <c r="Y39" s="88">
        <f t="shared" si="6"/>
        <v>5.6</v>
      </c>
      <c r="Z39" s="89" t="str">
        <f t="shared" si="6"/>
        <v/>
      </c>
      <c r="AA39" s="90">
        <f t="shared" si="5"/>
        <v>30.6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3.2</v>
      </c>
      <c r="T46" s="99"/>
      <c r="U46" s="99"/>
      <c r="V46" s="99"/>
      <c r="W46" s="99"/>
      <c r="X46" s="99">
        <v>21.8</v>
      </c>
      <c r="Y46" s="99">
        <v>5.6</v>
      </c>
      <c r="Z46" s="100"/>
      <c r="AA46" s="79">
        <f t="shared" si="7"/>
        <v>30.6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21.8</v>
      </c>
      <c r="Y48" s="88">
        <f t="shared" si="8"/>
        <v>5.6</v>
      </c>
      <c r="Z48" s="89" t="str">
        <f t="shared" si="8"/>
        <v/>
      </c>
      <c r="AA48" s="90">
        <f t="shared" si="7"/>
        <v>30.6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105.83600000000001</v>
      </c>
      <c r="O51" s="88">
        <f t="shared" si="10"/>
        <v>103.438</v>
      </c>
      <c r="P51" s="88">
        <f t="shared" si="10"/>
        <v>97.028999999999996</v>
      </c>
      <c r="Q51" s="88">
        <f t="shared" si="10"/>
        <v>94.528999999999982</v>
      </c>
      <c r="R51" s="88">
        <f t="shared" si="10"/>
        <v>82.210000000000008</v>
      </c>
      <c r="S51" s="88">
        <f t="shared" si="10"/>
        <v>80.237000000000009</v>
      </c>
      <c r="T51" s="88">
        <f t="shared" si="10"/>
        <v>108.077</v>
      </c>
      <c r="U51" s="88">
        <f t="shared" si="10"/>
        <v>114.75900000000001</v>
      </c>
      <c r="V51" s="88">
        <f t="shared" si="10"/>
        <v>96.680999999999983</v>
      </c>
      <c r="W51" s="88">
        <f t="shared" si="10"/>
        <v>34.595999999999997</v>
      </c>
      <c r="X51" s="88">
        <f t="shared" si="10"/>
        <v>45.237000000000002</v>
      </c>
      <c r="Y51" s="88">
        <f t="shared" si="10"/>
        <v>21.441000000000003</v>
      </c>
      <c r="Z51" s="89" t="str">
        <f t="shared" si="10"/>
        <v/>
      </c>
      <c r="AA51" s="104">
        <f>SUM(B51:Z51)</f>
        <v>984.07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105.836</v>
      </c>
      <c r="O4" s="18">
        <v>103.42700000000001</v>
      </c>
      <c r="P4" s="18">
        <v>96.990000000000009</v>
      </c>
      <c r="Q4" s="18">
        <v>94.527000000000001</v>
      </c>
      <c r="R4" s="18">
        <v>82.198999999999984</v>
      </c>
      <c r="S4" s="18">
        <v>80.192000000000007</v>
      </c>
      <c r="T4" s="18">
        <v>108.03699999999999</v>
      </c>
      <c r="U4" s="18">
        <v>114.75200000000001</v>
      </c>
      <c r="V4" s="18">
        <v>96.67</v>
      </c>
      <c r="W4" s="18">
        <v>34.580000000000005</v>
      </c>
      <c r="X4" s="18">
        <v>45.244999999999997</v>
      </c>
      <c r="Y4" s="18">
        <v>21.434999999999999</v>
      </c>
      <c r="Z4" s="19"/>
      <c r="AA4" s="20">
        <f>SUM(B4:Z4)</f>
        <v>983.89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101.02</v>
      </c>
      <c r="O7" s="28">
        <v>139.74</v>
      </c>
      <c r="P7" s="28">
        <v>136</v>
      </c>
      <c r="Q7" s="28">
        <v>153.1</v>
      </c>
      <c r="R7" s="28">
        <v>145</v>
      </c>
      <c r="S7" s="28">
        <v>148</v>
      </c>
      <c r="T7" s="28">
        <v>186.91</v>
      </c>
      <c r="U7" s="28">
        <v>196.63</v>
      </c>
      <c r="V7" s="28">
        <v>153.4</v>
      </c>
      <c r="W7" s="28">
        <v>162.80000000000001</v>
      </c>
      <c r="X7" s="28">
        <v>148</v>
      </c>
      <c r="Y7" s="28">
        <v>150.87</v>
      </c>
      <c r="Z7" s="29"/>
      <c r="AA7" s="30">
        <f>IF(SUM(B7:Z7)&lt;&gt;0,AVERAGEIF(B7:Z7,"&lt;&gt;"""),"")</f>
        <v>151.78916666666669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9.9700000000000006</v>
      </c>
      <c r="O10" s="42"/>
      <c r="P10" s="42"/>
      <c r="Q10" s="42">
        <v>6.8000000000000005E-2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10.038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26.771999999999998</v>
      </c>
      <c r="T12" s="52"/>
      <c r="U12" s="52"/>
      <c r="V12" s="52"/>
      <c r="W12" s="52"/>
      <c r="X12" s="52"/>
      <c r="Y12" s="52"/>
      <c r="Z12" s="53"/>
      <c r="AA12" s="54">
        <f t="shared" si="0"/>
        <v>26.771999999999998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9.9700000000000006</v>
      </c>
      <c r="O16" s="62">
        <f t="shared" si="1"/>
        <v>0</v>
      </c>
      <c r="P16" s="62">
        <f t="shared" si="1"/>
        <v>0</v>
      </c>
      <c r="Q16" s="62">
        <f t="shared" si="1"/>
        <v>6.8000000000000005E-2</v>
      </c>
      <c r="R16" s="62">
        <f t="shared" si="1"/>
        <v>0</v>
      </c>
      <c r="S16" s="62">
        <f t="shared" si="1"/>
        <v>26.771999999999998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36.81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81.175999999999988</v>
      </c>
      <c r="O20" s="77">
        <v>8.9009999999999998</v>
      </c>
      <c r="P20" s="77">
        <v>12.693000000000001</v>
      </c>
      <c r="Q20" s="77">
        <v>14.870000000000001</v>
      </c>
      <c r="R20" s="77">
        <v>13.876999999999999</v>
      </c>
      <c r="S20" s="77">
        <v>13.631</v>
      </c>
      <c r="T20" s="77">
        <v>10.07</v>
      </c>
      <c r="U20" s="77">
        <v>22.292999999999999</v>
      </c>
      <c r="V20" s="77">
        <v>6.5790000000000006</v>
      </c>
      <c r="W20" s="77">
        <v>6.4029999999999996</v>
      </c>
      <c r="X20" s="77">
        <v>6.0960000000000001</v>
      </c>
      <c r="Y20" s="77">
        <v>6.2130000000000001</v>
      </c>
      <c r="Z20" s="78"/>
      <c r="AA20" s="79">
        <f t="shared" si="2"/>
        <v>202.80199999999999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14.69</v>
      </c>
      <c r="O21" s="81">
        <v>15.626000000000001</v>
      </c>
      <c r="P21" s="81">
        <v>14.797000000000001</v>
      </c>
      <c r="Q21" s="81">
        <v>11.189</v>
      </c>
      <c r="R21" s="81">
        <v>41.622</v>
      </c>
      <c r="S21" s="81">
        <v>39.789000000000001</v>
      </c>
      <c r="T21" s="81">
        <v>52.167000000000009</v>
      </c>
      <c r="U21" s="81">
        <v>51.359000000000002</v>
      </c>
      <c r="V21" s="81">
        <v>25.190999999999999</v>
      </c>
      <c r="W21" s="81">
        <v>27.777000000000001</v>
      </c>
      <c r="X21" s="81">
        <v>39.148999999999994</v>
      </c>
      <c r="Y21" s="81">
        <v>15.222000000000001</v>
      </c>
      <c r="Z21" s="78"/>
      <c r="AA21" s="79">
        <f t="shared" si="2"/>
        <v>348.57799999999997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95.865999999999985</v>
      </c>
      <c r="O25" s="88">
        <f t="shared" si="3"/>
        <v>24.527000000000001</v>
      </c>
      <c r="P25" s="88">
        <f t="shared" si="3"/>
        <v>27.490000000000002</v>
      </c>
      <c r="Q25" s="88">
        <f t="shared" si="3"/>
        <v>26.059000000000001</v>
      </c>
      <c r="R25" s="88">
        <f t="shared" si="3"/>
        <v>55.498999999999995</v>
      </c>
      <c r="S25" s="88">
        <f t="shared" si="3"/>
        <v>53.42</v>
      </c>
      <c r="T25" s="88">
        <f t="shared" si="3"/>
        <v>62.237000000000009</v>
      </c>
      <c r="U25" s="88">
        <f t="shared" si="3"/>
        <v>73.652000000000001</v>
      </c>
      <c r="V25" s="88">
        <f t="shared" si="3"/>
        <v>31.77</v>
      </c>
      <c r="W25" s="88">
        <f t="shared" si="3"/>
        <v>34.18</v>
      </c>
      <c r="X25" s="88">
        <f t="shared" si="3"/>
        <v>45.24499999999999</v>
      </c>
      <c r="Y25" s="88">
        <f t="shared" si="3"/>
        <v>21.435000000000002</v>
      </c>
      <c r="Z25" s="89">
        <f t="shared" si="3"/>
        <v>0</v>
      </c>
      <c r="AA25" s="90">
        <f t="shared" si="3"/>
        <v>551.38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105.836</v>
      </c>
      <c r="O29" s="77">
        <v>24.527000000000001</v>
      </c>
      <c r="P29" s="77">
        <v>27.49</v>
      </c>
      <c r="Q29" s="77">
        <v>26.126999999999999</v>
      </c>
      <c r="R29" s="77">
        <v>55.499000000000002</v>
      </c>
      <c r="S29" s="77">
        <v>80.191999999999993</v>
      </c>
      <c r="T29" s="77">
        <v>62.237000000000002</v>
      </c>
      <c r="U29" s="77">
        <v>73.652000000000001</v>
      </c>
      <c r="V29" s="77">
        <v>31.77</v>
      </c>
      <c r="W29" s="77">
        <v>34.18</v>
      </c>
      <c r="X29" s="77">
        <v>45.244999999999997</v>
      </c>
      <c r="Y29" s="77">
        <v>21.434999999999999</v>
      </c>
      <c r="Z29" s="78"/>
      <c r="AA29" s="79">
        <f>SUM(B29:Z29)</f>
        <v>588.18999999999994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105.836</v>
      </c>
      <c r="O31" s="62">
        <f t="shared" si="4"/>
        <v>24.527000000000001</v>
      </c>
      <c r="P31" s="62">
        <f t="shared" si="4"/>
        <v>27.49</v>
      </c>
      <c r="Q31" s="62">
        <f t="shared" si="4"/>
        <v>26.126999999999999</v>
      </c>
      <c r="R31" s="62">
        <f t="shared" si="4"/>
        <v>55.499000000000002</v>
      </c>
      <c r="S31" s="62">
        <f t="shared" si="4"/>
        <v>80.191999999999993</v>
      </c>
      <c r="T31" s="62">
        <f t="shared" si="4"/>
        <v>62.237000000000002</v>
      </c>
      <c r="U31" s="62">
        <f t="shared" si="4"/>
        <v>73.652000000000001</v>
      </c>
      <c r="V31" s="62">
        <f t="shared" si="4"/>
        <v>31.77</v>
      </c>
      <c r="W31" s="62">
        <f t="shared" si="4"/>
        <v>34.18</v>
      </c>
      <c r="X31" s="62">
        <f t="shared" si="4"/>
        <v>45.244999999999997</v>
      </c>
      <c r="Y31" s="62">
        <f t="shared" si="4"/>
        <v>21.434999999999999</v>
      </c>
      <c r="Z31" s="63">
        <f t="shared" si="4"/>
        <v>0</v>
      </c>
      <c r="AA31" s="64">
        <f t="shared" si="4"/>
        <v>588.18999999999994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78.900000000000006</v>
      </c>
      <c r="P38" s="99">
        <v>69.5</v>
      </c>
      <c r="Q38" s="99">
        <v>68.400000000000006</v>
      </c>
      <c r="R38" s="99">
        <v>26.7</v>
      </c>
      <c r="S38" s="99"/>
      <c r="T38" s="99">
        <v>45.8</v>
      </c>
      <c r="U38" s="99">
        <v>41.1</v>
      </c>
      <c r="V38" s="99">
        <v>64.900000000000006</v>
      </c>
      <c r="W38" s="99">
        <v>0.4</v>
      </c>
      <c r="X38" s="99"/>
      <c r="Y38" s="99"/>
      <c r="Z38" s="100"/>
      <c r="AA38" s="79">
        <f t="shared" si="5"/>
        <v>395.70000000000005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78.900000000000006</v>
      </c>
      <c r="P39" s="88">
        <f t="shared" si="6"/>
        <v>69.5</v>
      </c>
      <c r="Q39" s="88">
        <f t="shared" si="6"/>
        <v>68.400000000000006</v>
      </c>
      <c r="R39" s="88">
        <f t="shared" si="6"/>
        <v>26.7</v>
      </c>
      <c r="S39" s="88">
        <f t="shared" si="6"/>
        <v>0</v>
      </c>
      <c r="T39" s="88">
        <f t="shared" si="6"/>
        <v>45.8</v>
      </c>
      <c r="U39" s="88">
        <f t="shared" si="6"/>
        <v>41.1</v>
      </c>
      <c r="V39" s="88">
        <f t="shared" si="6"/>
        <v>64.900000000000006</v>
      </c>
      <c r="W39" s="88">
        <f t="shared" si="6"/>
        <v>0.4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395.70000000000005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78.900000000000006</v>
      </c>
      <c r="P46" s="99">
        <v>69.5</v>
      </c>
      <c r="Q46" s="99">
        <v>68.400000000000006</v>
      </c>
      <c r="R46" s="99">
        <v>26.7</v>
      </c>
      <c r="S46" s="99"/>
      <c r="T46" s="99">
        <v>45.8</v>
      </c>
      <c r="U46" s="99">
        <v>41.1</v>
      </c>
      <c r="V46" s="99">
        <v>64.900000000000006</v>
      </c>
      <c r="W46" s="99">
        <v>0.4</v>
      </c>
      <c r="X46" s="99"/>
      <c r="Y46" s="99"/>
      <c r="Z46" s="100"/>
      <c r="AA46" s="79">
        <f t="shared" si="7"/>
        <v>395.70000000000005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78.900000000000006</v>
      </c>
      <c r="P48" s="88">
        <f t="shared" si="8"/>
        <v>69.5</v>
      </c>
      <c r="Q48" s="88">
        <f t="shared" si="8"/>
        <v>68.400000000000006</v>
      </c>
      <c r="R48" s="88">
        <f t="shared" si="8"/>
        <v>26.7</v>
      </c>
      <c r="S48" s="88">
        <f t="shared" si="8"/>
        <v>0</v>
      </c>
      <c r="T48" s="88">
        <f t="shared" si="8"/>
        <v>45.8</v>
      </c>
      <c r="U48" s="88">
        <f t="shared" si="8"/>
        <v>41.1</v>
      </c>
      <c r="V48" s="88">
        <f t="shared" si="8"/>
        <v>64.900000000000006</v>
      </c>
      <c r="W48" s="88">
        <f t="shared" si="8"/>
        <v>0.4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395.70000000000005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105.83599999999998</v>
      </c>
      <c r="O51" s="88">
        <f t="shared" si="10"/>
        <v>103.42700000000001</v>
      </c>
      <c r="P51" s="88">
        <f t="shared" si="10"/>
        <v>96.990000000000009</v>
      </c>
      <c r="Q51" s="88">
        <f t="shared" si="10"/>
        <v>94.527000000000015</v>
      </c>
      <c r="R51" s="88">
        <f t="shared" si="10"/>
        <v>82.198999999999998</v>
      </c>
      <c r="S51" s="88">
        <f t="shared" si="10"/>
        <v>80.192000000000007</v>
      </c>
      <c r="T51" s="88">
        <f t="shared" si="10"/>
        <v>108.03700000000001</v>
      </c>
      <c r="U51" s="88">
        <f t="shared" si="10"/>
        <v>114.75200000000001</v>
      </c>
      <c r="V51" s="88">
        <f t="shared" si="10"/>
        <v>96.67</v>
      </c>
      <c r="W51" s="88">
        <f t="shared" si="10"/>
        <v>34.58</v>
      </c>
      <c r="X51" s="88">
        <f t="shared" si="10"/>
        <v>45.24499999999999</v>
      </c>
      <c r="Y51" s="88">
        <f t="shared" si="10"/>
        <v>21.435000000000002</v>
      </c>
      <c r="Z51" s="89">
        <f t="shared" si="10"/>
        <v>0</v>
      </c>
      <c r="AA51" s="104">
        <f>SUM(B51:Z51)</f>
        <v>983.8900000000001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78.900000000000006</v>
      </c>
      <c r="P4" s="18">
        <v>69.5</v>
      </c>
      <c r="Q4" s="18">
        <v>68.400000000000006</v>
      </c>
      <c r="R4" s="18">
        <v>26.7</v>
      </c>
      <c r="S4" s="18">
        <v>-3.2</v>
      </c>
      <c r="T4" s="18">
        <v>45.8</v>
      </c>
      <c r="U4" s="18">
        <v>41.1</v>
      </c>
      <c r="V4" s="18">
        <v>64.900000000000006</v>
      </c>
      <c r="W4" s="18">
        <v>0.4</v>
      </c>
      <c r="X4" s="18">
        <v>-21.8</v>
      </c>
      <c r="Y4" s="18">
        <v>-5.6</v>
      </c>
      <c r="Z4" s="19"/>
      <c r="AA4" s="111">
        <f>SUM(B4:Z4)</f>
        <v>365.09999999999997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101.02</v>
      </c>
      <c r="O7" s="117">
        <v>139.74</v>
      </c>
      <c r="P7" s="117">
        <v>136</v>
      </c>
      <c r="Q7" s="117">
        <v>153.1</v>
      </c>
      <c r="R7" s="117">
        <v>145</v>
      </c>
      <c r="S7" s="117">
        <v>148</v>
      </c>
      <c r="T7" s="117">
        <v>186.91</v>
      </c>
      <c r="U7" s="117">
        <v>196.63</v>
      </c>
      <c r="V7" s="117">
        <v>153.4</v>
      </c>
      <c r="W7" s="117">
        <v>162.80000000000001</v>
      </c>
      <c r="X7" s="117">
        <v>148</v>
      </c>
      <c r="Y7" s="117">
        <v>150.87</v>
      </c>
      <c r="Z7" s="118"/>
      <c r="AA7" s="119">
        <f>IF(SUM(B7:Z7)&lt;&gt;0,AVERAGEIF(B7:Z7,"&lt;&gt;"""),"")</f>
        <v>151.78916666666669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3.2</v>
      </c>
      <c r="T15" s="133"/>
      <c r="U15" s="133"/>
      <c r="V15" s="133"/>
      <c r="W15" s="133"/>
      <c r="X15" s="133">
        <v>21.8</v>
      </c>
      <c r="Y15" s="133">
        <v>5.6</v>
      </c>
      <c r="Z15" s="131"/>
      <c r="AA15" s="132">
        <f t="shared" si="0"/>
        <v>30.6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21.8</v>
      </c>
      <c r="Y16" s="135">
        <f t="shared" si="1"/>
        <v>5.6</v>
      </c>
      <c r="Z16" s="136" t="str">
        <f t="shared" si="1"/>
        <v/>
      </c>
      <c r="AA16" s="90">
        <f t="shared" si="0"/>
        <v>30.6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78.900000000000006</v>
      </c>
      <c r="P23" s="133">
        <v>69.5</v>
      </c>
      <c r="Q23" s="133">
        <v>68.400000000000006</v>
      </c>
      <c r="R23" s="133">
        <v>26.7</v>
      </c>
      <c r="S23" s="133"/>
      <c r="T23" s="133">
        <v>45.8</v>
      </c>
      <c r="U23" s="133">
        <v>41.1</v>
      </c>
      <c r="V23" s="133">
        <v>64.900000000000006</v>
      </c>
      <c r="W23" s="133">
        <v>0.4</v>
      </c>
      <c r="X23" s="133"/>
      <c r="Y23" s="133"/>
      <c r="Z23" s="131"/>
      <c r="AA23" s="132">
        <f t="shared" si="2"/>
        <v>395.70000000000005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78.900000000000006</v>
      </c>
      <c r="P24" s="135">
        <f t="shared" si="3"/>
        <v>69.5</v>
      </c>
      <c r="Q24" s="135">
        <f t="shared" si="3"/>
        <v>68.400000000000006</v>
      </c>
      <c r="R24" s="135">
        <f t="shared" si="3"/>
        <v>26.7</v>
      </c>
      <c r="S24" s="135">
        <f t="shared" si="3"/>
        <v>0</v>
      </c>
      <c r="T24" s="135">
        <f t="shared" si="3"/>
        <v>45.8</v>
      </c>
      <c r="U24" s="135">
        <f t="shared" si="3"/>
        <v>41.1</v>
      </c>
      <c r="V24" s="135">
        <f t="shared" si="3"/>
        <v>64.900000000000006</v>
      </c>
      <c r="W24" s="135">
        <f t="shared" si="3"/>
        <v>0.4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395.70000000000005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2023-02-17T09:27:50Z</dcterms:created>
  <dcterms:modified xsi:type="dcterms:W3CDTF">2023-02-17T09:27:51Z</dcterms:modified>
</cp:coreProperties>
</file>