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<sst xmlns="http://schemas.openxmlformats.org/spreadsheetml/2006/main" count="117" uniqueCount="53">
  <si>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16/02/2023 11:23:04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</si>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</sst>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2.6059999999999999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170.751</c:v>
                </c:pt>
                <c:pt idx="13">
                  <c:v>144.946</c:v>
                </c:pt>
                <c:pt idx="14">
                  <c:v>76.911000000000001</c:v>
                </c:pt>
                <c:pt idx="15">
                  <c:v>160.87700000000001</c:v>
                </c:pt>
                <c:pt idx="16">
                  <c:v>29.504999999999999</c:v>
                </c:pt>
                <c:pt idx="17">
                  <c:v>28.76</c:v>
                </c:pt>
                <c:pt idx="18">
                  <c:v>34.589999999999996</c:v>
                </c:pt>
                <c:pt idx="19">
                  <c:v>43.34</c:v>
                </c:pt>
                <c:pt idx="20">
                  <c:v>42.024999999999999</c:v>
                </c:pt>
                <c:pt idx="21">
                  <c:v>50.867999999999995</c:v>
                </c:pt>
                <c:pt idx="22">
                  <c:v>52.010000000000005</c:v>
                </c:pt>
                <c:pt idx="23">
                  <c:v>59.41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07240"/>
        <c:axId val="3207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170.75200000000001</c:v>
                </c:pt>
                <c:pt idx="13">
                  <c:v>144.91999999999999</c:v>
                </c:pt>
                <c:pt idx="14">
                  <c:v>76.900999999999996</c:v>
                </c:pt>
                <c:pt idx="15">
                  <c:v>160.905</c:v>
                </c:pt>
                <c:pt idx="16">
                  <c:v>33.872999999999998</c:v>
                </c:pt>
                <c:pt idx="17">
                  <c:v>41.736999999999995</c:v>
                </c:pt>
                <c:pt idx="18">
                  <c:v>34.590000000000003</c:v>
                </c:pt>
                <c:pt idx="19">
                  <c:v>43.363999999999997</c:v>
                </c:pt>
                <c:pt idx="20">
                  <c:v>44.631</c:v>
                </c:pt>
                <c:pt idx="21">
                  <c:v>58.853000000000002</c:v>
                </c:pt>
                <c:pt idx="22">
                  <c:v>52.026000000000003</c:v>
                </c:pt>
                <c:pt idx="23">
                  <c:v>69.109999999999985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7240"/>
        <c:axId val="3207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137</c:v>
                </c:pt>
                <c:pt idx="13">
                  <c:v>145</c:v>
                </c:pt>
                <c:pt idx="14">
                  <c:v>148</c:v>
                </c:pt>
                <c:pt idx="15">
                  <c:v>155.4</c:v>
                </c:pt>
                <c:pt idx="16">
                  <c:v>261.7</c:v>
                </c:pt>
                <c:pt idx="17">
                  <c:v>241.01</c:v>
                </c:pt>
                <c:pt idx="18">
                  <c:v>282.13</c:v>
                </c:pt>
                <c:pt idx="19">
                  <c:v>202.68</c:v>
                </c:pt>
                <c:pt idx="20">
                  <c:v>186.27</c:v>
                </c:pt>
                <c:pt idx="21">
                  <c:v>168.09</c:v>
                </c:pt>
                <c:pt idx="22">
                  <c:v>160</c:v>
                </c:pt>
                <c:pt idx="23">
                  <c:v>154.38999999999999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013456"/>
        <c:axId val="474013064"/>
      </c:lineChart>
      <c:catAx>
        <c:axId val="3207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7632"/>
        <c:crosses val="autoZero"/>
        <c:auto val="1"/>
        <c:lblAlgn val="ctr"/>
        <c:lblOffset val="100"/>
        <c:noMultiLvlLbl val="0"/>
      </c:catAx>
      <c:valAx>
        <c:axId val="320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7240"/>
        <c:crosses val="autoZero"/>
        <c:crossBetween val="between"/>
      </c:valAx>
      <c:valAx>
        <c:axId val="474013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013456"/>
        <c:crosses val="max"/>
        <c:crossBetween val="between"/>
      </c:valAx>
      <c:catAx>
        <c:axId val="474013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4013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170.751</v>
      </c>
      <c r="O4" s="18">
        <v>144.946</v>
      </c>
      <c r="P4" s="18">
        <v>76.911000000000001</v>
      </c>
      <c r="Q4" s="18">
        <v>160.87700000000001</v>
      </c>
      <c r="R4" s="18">
        <v>33.872999999999998</v>
      </c>
      <c r="S4" s="18">
        <v>41.737000000000002</v>
      </c>
      <c r="T4" s="18">
        <v>34.589999999999996</v>
      </c>
      <c r="U4" s="18">
        <v>43.34</v>
      </c>
      <c r="V4" s="18">
        <v>44.631000000000007</v>
      </c>
      <c r="W4" s="18">
        <v>58.867999999999995</v>
      </c>
      <c r="X4" s="18">
        <v>52.010000000000005</v>
      </c>
      <c r="Y4" s="18">
        <v>69.102999999999994</v>
      </c>
      <c r="Z4" s="19"/>
      <c r="AA4" s="20">
        <f>SUM(B4:Z4)</f>
        <v>931.63700000000006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137</v>
      </c>
      <c r="O7" s="28">
        <v>145</v>
      </c>
      <c r="P7" s="28">
        <v>148</v>
      </c>
      <c r="Q7" s="28">
        <v>155.4</v>
      </c>
      <c r="R7" s="28">
        <v>261.7</v>
      </c>
      <c r="S7" s="28">
        <v>241.01</v>
      </c>
      <c r="T7" s="28">
        <v>282.13</v>
      </c>
      <c r="U7" s="28">
        <v>202.68</v>
      </c>
      <c r="V7" s="28">
        <v>186.27</v>
      </c>
      <c r="W7" s="28">
        <v>168.09</v>
      </c>
      <c r="X7" s="28">
        <v>160</v>
      </c>
      <c r="Y7" s="28">
        <v>154.38999999999999</v>
      </c>
      <c r="Z7" s="29"/>
      <c r="AA7" s="30">
        <f>IF(SUM(B7:Z7)&lt;&gt;0,AVERAGEIF(B7:Z7,"&lt;&gt;"""),"")</f>
        <v>186.80583333333331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2.6059999999999999</v>
      </c>
      <c r="W12" s="52"/>
      <c r="X12" s="52"/>
      <c r="Y12" s="52"/>
      <c r="Z12" s="53"/>
      <c r="AA12" s="54">
        <f t="shared" si="0"/>
        <v>2.6059999999999999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170.751</v>
      </c>
      <c r="O14" s="57">
        <v>144.946</v>
      </c>
      <c r="P14" s="57">
        <v>76.911000000000001</v>
      </c>
      <c r="Q14" s="57">
        <v>160.87700000000001</v>
      </c>
      <c r="R14" s="57">
        <v>29.504999999999999</v>
      </c>
      <c r="S14" s="57">
        <v>28.76</v>
      </c>
      <c r="T14" s="57">
        <v>34.589999999999996</v>
      </c>
      <c r="U14" s="57">
        <v>43.34</v>
      </c>
      <c r="V14" s="57">
        <v>42.024999999999999</v>
      </c>
      <c r="W14" s="57">
        <v>50.867999999999995</v>
      </c>
      <c r="X14" s="57">
        <v>52.010000000000005</v>
      </c>
      <c r="Y14" s="57">
        <v>59.41</v>
      </c>
      <c r="Z14" s="58"/>
      <c r="AA14" s="59">
        <f t="shared" si="0"/>
        <v>893.99300000000005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170.751</v>
      </c>
      <c r="O16" s="62">
        <f t="shared" si="1"/>
        <v>144.946</v>
      </c>
      <c r="P16" s="62">
        <f t="shared" si="1"/>
        <v>76.911000000000001</v>
      </c>
      <c r="Q16" s="62">
        <f t="shared" si="1"/>
        <v>160.87700000000001</v>
      </c>
      <c r="R16" s="62">
        <f t="shared" si="1"/>
        <v>29.504999999999999</v>
      </c>
      <c r="S16" s="62">
        <f t="shared" si="1"/>
        <v>28.76</v>
      </c>
      <c r="T16" s="62">
        <f t="shared" si="1"/>
        <v>34.589999999999996</v>
      </c>
      <c r="U16" s="62">
        <f t="shared" si="1"/>
        <v>43.34</v>
      </c>
      <c r="V16" s="62">
        <f t="shared" si="1"/>
        <v>44.631</v>
      </c>
      <c r="W16" s="62">
        <f t="shared" si="1"/>
        <v>50.867999999999995</v>
      </c>
      <c r="X16" s="62">
        <f t="shared" si="1"/>
        <v>52.010000000000005</v>
      </c>
      <c r="Y16" s="62">
        <f t="shared" si="1"/>
        <v>59.41</v>
      </c>
      <c r="Z16" s="63" t="str">
        <f t="shared" si="1"/>
        <v/>
      </c>
      <c r="AA16" s="64">
        <f>SUM(AA10:AA15)</f>
        <v>896.59900000000005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4.3680000000000003</v>
      </c>
      <c r="S21" s="81">
        <v>12.977</v>
      </c>
      <c r="T21" s="81"/>
      <c r="U21" s="81"/>
      <c r="V21" s="81"/>
      <c r="W21" s="81"/>
      <c r="X21" s="81"/>
      <c r="Y21" s="81">
        <v>9.6930000000000014</v>
      </c>
      <c r="Z21" s="78"/>
      <c r="AA21" s="79">
        <f t="shared" si="2"/>
        <v>27.038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4.3680000000000003</v>
      </c>
      <c r="S25" s="88">
        <f t="shared" si="3"/>
        <v>12.977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9.6930000000000014</v>
      </c>
      <c r="Z25" s="89" t="str">
        <f t="shared" si="3"/>
        <v/>
      </c>
      <c r="AA25" s="90">
        <f>SUM(AA19:AA24)</f>
        <v>27.038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170.751</v>
      </c>
      <c r="O29" s="77">
        <v>144.946</v>
      </c>
      <c r="P29" s="77">
        <v>76.911000000000001</v>
      </c>
      <c r="Q29" s="77">
        <v>160.87700000000001</v>
      </c>
      <c r="R29" s="77">
        <v>33.872999999999998</v>
      </c>
      <c r="S29" s="77">
        <v>41.737000000000002</v>
      </c>
      <c r="T29" s="77">
        <v>34.590000000000003</v>
      </c>
      <c r="U29" s="77">
        <v>43.34</v>
      </c>
      <c r="V29" s="77">
        <v>44.631</v>
      </c>
      <c r="W29" s="77">
        <v>50.868000000000002</v>
      </c>
      <c r="X29" s="77">
        <v>52.01</v>
      </c>
      <c r="Y29" s="77">
        <v>69.102999999999994</v>
      </c>
      <c r="Z29" s="78"/>
      <c r="AA29" s="79">
        <f>SUM(B29:Z29)</f>
        <v>923.63700000000006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170.751</v>
      </c>
      <c r="O31" s="62">
        <f t="shared" si="4"/>
        <v>144.946</v>
      </c>
      <c r="P31" s="62">
        <f t="shared" si="4"/>
        <v>76.911000000000001</v>
      </c>
      <c r="Q31" s="62">
        <f t="shared" si="4"/>
        <v>160.87700000000001</v>
      </c>
      <c r="R31" s="62">
        <f t="shared" si="4"/>
        <v>33.872999999999998</v>
      </c>
      <c r="S31" s="62">
        <f t="shared" si="4"/>
        <v>41.737000000000002</v>
      </c>
      <c r="T31" s="62">
        <f t="shared" si="4"/>
        <v>34.590000000000003</v>
      </c>
      <c r="U31" s="62">
        <f t="shared" si="4"/>
        <v>43.34</v>
      </c>
      <c r="V31" s="62">
        <f t="shared" si="4"/>
        <v>44.631</v>
      </c>
      <c r="W31" s="62">
        <f t="shared" si="4"/>
        <v>50.868000000000002</v>
      </c>
      <c r="X31" s="62">
        <f t="shared" si="4"/>
        <v>52.01</v>
      </c>
      <c r="Y31" s="62">
        <f t="shared" si="4"/>
        <v>69.102999999999994</v>
      </c>
      <c r="Z31" s="63" t="str">
        <f t="shared" si="4"/>
        <v/>
      </c>
      <c r="AA31" s="64">
        <f>SUM(AA28:AA30)</f>
        <v>923.63700000000006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8</v>
      </c>
      <c r="X38" s="99"/>
      <c r="Y38" s="99"/>
      <c r="Z38" s="100"/>
      <c r="AA38" s="79">
        <f t="shared" si="5"/>
        <v>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8</v>
      </c>
      <c r="X46" s="99"/>
      <c r="Y46" s="99"/>
      <c r="Z46" s="100"/>
      <c r="AA46" s="79">
        <f t="shared" si="7"/>
        <v>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170.751</v>
      </c>
      <c r="O51" s="88">
        <f t="shared" si="10"/>
        <v>144.946</v>
      </c>
      <c r="P51" s="88">
        <f t="shared" si="10"/>
        <v>76.911000000000001</v>
      </c>
      <c r="Q51" s="88">
        <f t="shared" si="10"/>
        <v>160.87700000000001</v>
      </c>
      <c r="R51" s="88">
        <f t="shared" si="10"/>
        <v>33.872999999999998</v>
      </c>
      <c r="S51" s="88">
        <f t="shared" si="10"/>
        <v>41.737000000000002</v>
      </c>
      <c r="T51" s="88">
        <f t="shared" si="10"/>
        <v>34.589999999999996</v>
      </c>
      <c r="U51" s="88">
        <f t="shared" si="10"/>
        <v>43.34</v>
      </c>
      <c r="V51" s="88">
        <f t="shared" si="10"/>
        <v>44.631</v>
      </c>
      <c r="W51" s="88">
        <f t="shared" si="10"/>
        <v>58.867999999999995</v>
      </c>
      <c r="X51" s="88">
        <f t="shared" si="10"/>
        <v>52.010000000000005</v>
      </c>
      <c r="Y51" s="88">
        <f t="shared" si="10"/>
        <v>69.102999999999994</v>
      </c>
      <c r="Z51" s="89" t="str">
        <f t="shared" si="10"/>
        <v/>
      </c>
      <c r="AA51" s="104">
        <f>SUM(B51:Z51)</f>
        <v>931.63700000000006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170.75200000000001</v>
      </c>
      <c r="O4" s="18">
        <v>144.91999999999999</v>
      </c>
      <c r="P4" s="18">
        <v>76.900999999999996</v>
      </c>
      <c r="Q4" s="18">
        <v>160.905</v>
      </c>
      <c r="R4" s="18">
        <v>33.872999999999998</v>
      </c>
      <c r="S4" s="18">
        <v>41.736999999999995</v>
      </c>
      <c r="T4" s="18">
        <v>34.590000000000003</v>
      </c>
      <c r="U4" s="18">
        <v>43.363999999999997</v>
      </c>
      <c r="V4" s="18">
        <v>44.631</v>
      </c>
      <c r="W4" s="18">
        <v>58.853000000000002</v>
      </c>
      <c r="X4" s="18">
        <v>52.026000000000003</v>
      </c>
      <c r="Y4" s="18">
        <v>69.109999999999985</v>
      </c>
      <c r="Z4" s="19"/>
      <c r="AA4" s="20">
        <f>SUM(B4:Z4)</f>
        <v>931.66200000000003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137</v>
      </c>
      <c r="O7" s="28">
        <v>145</v>
      </c>
      <c r="P7" s="28">
        <v>148</v>
      </c>
      <c r="Q7" s="28">
        <v>155.4</v>
      </c>
      <c r="R7" s="28">
        <v>261.7</v>
      </c>
      <c r="S7" s="28">
        <v>241.01</v>
      </c>
      <c r="T7" s="28">
        <v>282.13</v>
      </c>
      <c r="U7" s="28">
        <v>202.68</v>
      </c>
      <c r="V7" s="28">
        <v>186.27</v>
      </c>
      <c r="W7" s="28">
        <v>168.09</v>
      </c>
      <c r="X7" s="28">
        <v>160</v>
      </c>
      <c r="Y7" s="28">
        <v>154.38999999999999</v>
      </c>
      <c r="Z7" s="29"/>
      <c r="AA7" s="30">
        <f>IF(SUM(B7:Z7)&lt;&gt;0,AVERAGEIF(B7:Z7,"&lt;&gt;"""),"")</f>
        <v>186.80583333333331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11.738000000000001</v>
      </c>
      <c r="O20" s="77">
        <v>8.42</v>
      </c>
      <c r="P20" s="77">
        <v>8.0849999999999991</v>
      </c>
      <c r="Q20" s="77">
        <v>7.7889999999999997</v>
      </c>
      <c r="R20" s="77">
        <v>5.3419999999999996</v>
      </c>
      <c r="S20" s="77">
        <v>6.8070000000000004</v>
      </c>
      <c r="T20" s="77">
        <v>5.14</v>
      </c>
      <c r="U20" s="77">
        <v>6.7489999999999997</v>
      </c>
      <c r="V20" s="77">
        <v>7.3969999999999994</v>
      </c>
      <c r="W20" s="77">
        <v>7.2919999999999998</v>
      </c>
      <c r="X20" s="77">
        <v>6.141</v>
      </c>
      <c r="Y20" s="77">
        <v>6.0169999999999995</v>
      </c>
      <c r="Z20" s="78"/>
      <c r="AA20" s="79">
        <f t="shared" si="2"/>
        <v>86.917000000000016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34.613999999999997</v>
      </c>
      <c r="O21" s="81">
        <v>17.899999999999999</v>
      </c>
      <c r="P21" s="81">
        <v>23.815999999999995</v>
      </c>
      <c r="Q21" s="81">
        <v>19.315999999999999</v>
      </c>
      <c r="R21" s="81">
        <v>28.531000000000002</v>
      </c>
      <c r="S21" s="81">
        <v>34.930000000000007</v>
      </c>
      <c r="T21" s="81">
        <v>29.45</v>
      </c>
      <c r="U21" s="81">
        <v>28.015000000000001</v>
      </c>
      <c r="V21" s="81">
        <v>37.233999999999995</v>
      </c>
      <c r="W21" s="81">
        <v>51.561</v>
      </c>
      <c r="X21" s="81">
        <v>41.985000000000007</v>
      </c>
      <c r="Y21" s="81">
        <v>7.8930000000000007</v>
      </c>
      <c r="Z21" s="78"/>
      <c r="AA21" s="79">
        <f t="shared" si="2"/>
        <v>355.245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46.351999999999997</v>
      </c>
      <c r="O25" s="88">
        <f t="shared" si="3"/>
        <v>26.32</v>
      </c>
      <c r="P25" s="88">
        <f t="shared" si="3"/>
        <v>31.900999999999996</v>
      </c>
      <c r="Q25" s="88">
        <f t="shared" si="3"/>
        <v>27.104999999999997</v>
      </c>
      <c r="R25" s="88">
        <f t="shared" si="3"/>
        <v>33.873000000000005</v>
      </c>
      <c r="S25" s="88">
        <f t="shared" si="3"/>
        <v>41.737000000000009</v>
      </c>
      <c r="T25" s="88">
        <f t="shared" si="3"/>
        <v>34.589999999999996</v>
      </c>
      <c r="U25" s="88">
        <f t="shared" si="3"/>
        <v>34.764000000000003</v>
      </c>
      <c r="V25" s="88">
        <f t="shared" si="3"/>
        <v>44.630999999999993</v>
      </c>
      <c r="W25" s="88">
        <f t="shared" si="3"/>
        <v>58.853000000000002</v>
      </c>
      <c r="X25" s="88">
        <f t="shared" si="3"/>
        <v>48.126000000000005</v>
      </c>
      <c r="Y25" s="88">
        <f t="shared" si="3"/>
        <v>13.91</v>
      </c>
      <c r="Z25" s="89">
        <f t="shared" si="3"/>
        <v>0</v>
      </c>
      <c r="AA25" s="90">
        <f t="shared" si="3"/>
        <v>442.16200000000003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46.351999999999997</v>
      </c>
      <c r="O29" s="77">
        <v>26.32</v>
      </c>
      <c r="P29" s="77">
        <v>31.901</v>
      </c>
      <c r="Q29" s="77">
        <v>27.105</v>
      </c>
      <c r="R29" s="77">
        <v>33.872999999999998</v>
      </c>
      <c r="S29" s="77">
        <v>41.737000000000002</v>
      </c>
      <c r="T29" s="77">
        <v>34.590000000000003</v>
      </c>
      <c r="U29" s="77">
        <v>34.764000000000003</v>
      </c>
      <c r="V29" s="77">
        <v>44.631</v>
      </c>
      <c r="W29" s="77">
        <v>58.853000000000002</v>
      </c>
      <c r="X29" s="77">
        <v>48.125999999999998</v>
      </c>
      <c r="Y29" s="77">
        <v>13.91</v>
      </c>
      <c r="Z29" s="78"/>
      <c r="AA29" s="79">
        <f>SUM(B29:Z29)</f>
        <v>442.16200000000003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46.351999999999997</v>
      </c>
      <c r="O31" s="62">
        <f t="shared" si="4"/>
        <v>26.32</v>
      </c>
      <c r="P31" s="62">
        <f t="shared" si="4"/>
        <v>31.901</v>
      </c>
      <c r="Q31" s="62">
        <f t="shared" si="4"/>
        <v>27.105</v>
      </c>
      <c r="R31" s="62">
        <f t="shared" si="4"/>
        <v>33.872999999999998</v>
      </c>
      <c r="S31" s="62">
        <f t="shared" si="4"/>
        <v>41.737000000000002</v>
      </c>
      <c r="T31" s="62">
        <f t="shared" si="4"/>
        <v>34.590000000000003</v>
      </c>
      <c r="U31" s="62">
        <f t="shared" si="4"/>
        <v>34.764000000000003</v>
      </c>
      <c r="V31" s="62">
        <f t="shared" si="4"/>
        <v>44.631</v>
      </c>
      <c r="W31" s="62">
        <f t="shared" si="4"/>
        <v>58.853000000000002</v>
      </c>
      <c r="X31" s="62">
        <f t="shared" si="4"/>
        <v>48.125999999999998</v>
      </c>
      <c r="Y31" s="62">
        <f t="shared" si="4"/>
        <v>13.91</v>
      </c>
      <c r="Z31" s="63">
        <f t="shared" si="4"/>
        <v>0</v>
      </c>
      <c r="AA31" s="64">
        <f t="shared" si="4"/>
        <v>442.16200000000003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124.4</v>
      </c>
      <c r="O38" s="99">
        <v>118.6</v>
      </c>
      <c r="P38" s="99">
        <v>45</v>
      </c>
      <c r="Q38" s="99">
        <v>133.80000000000001</v>
      </c>
      <c r="R38" s="99"/>
      <c r="S38" s="99"/>
      <c r="T38" s="99"/>
      <c r="U38" s="99">
        <v>8.6</v>
      </c>
      <c r="V38" s="99"/>
      <c r="W38" s="99"/>
      <c r="X38" s="99">
        <v>3.9</v>
      </c>
      <c r="Y38" s="99">
        <v>55.2</v>
      </c>
      <c r="Z38" s="100"/>
      <c r="AA38" s="79">
        <f t="shared" si="5"/>
        <v>489.5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124.4</v>
      </c>
      <c r="O39" s="88">
        <f t="shared" si="6"/>
        <v>118.6</v>
      </c>
      <c r="P39" s="88">
        <f t="shared" si="6"/>
        <v>45</v>
      </c>
      <c r="Q39" s="88">
        <f t="shared" si="6"/>
        <v>133.80000000000001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8.6</v>
      </c>
      <c r="V39" s="88">
        <f t="shared" si="6"/>
        <v>0</v>
      </c>
      <c r="W39" s="88">
        <f t="shared" si="6"/>
        <v>0</v>
      </c>
      <c r="X39" s="88">
        <f t="shared" si="6"/>
        <v>3.9</v>
      </c>
      <c r="Y39" s="88">
        <f t="shared" si="6"/>
        <v>55.2</v>
      </c>
      <c r="Z39" s="89">
        <f t="shared" si="6"/>
        <v>0</v>
      </c>
      <c r="AA39" s="90">
        <f t="shared" si="5"/>
        <v>489.5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124.4</v>
      </c>
      <c r="O46" s="99">
        <v>118.6</v>
      </c>
      <c r="P46" s="99">
        <v>45</v>
      </c>
      <c r="Q46" s="99">
        <v>133.80000000000001</v>
      </c>
      <c r="R46" s="99"/>
      <c r="S46" s="99"/>
      <c r="T46" s="99"/>
      <c r="U46" s="99">
        <v>8.6</v>
      </c>
      <c r="V46" s="99"/>
      <c r="W46" s="99"/>
      <c r="X46" s="99">
        <v>3.9</v>
      </c>
      <c r="Y46" s="99">
        <v>55.2</v>
      </c>
      <c r="Z46" s="100"/>
      <c r="AA46" s="79">
        <f t="shared" si="7"/>
        <v>489.5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124.4</v>
      </c>
      <c r="O48" s="88">
        <f t="shared" si="8"/>
        <v>118.6</v>
      </c>
      <c r="P48" s="88">
        <f t="shared" si="8"/>
        <v>45</v>
      </c>
      <c r="Q48" s="88">
        <f t="shared" si="8"/>
        <v>133.80000000000001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8.6</v>
      </c>
      <c r="V48" s="88">
        <f t="shared" si="8"/>
        <v>0</v>
      </c>
      <c r="W48" s="88">
        <f t="shared" si="8"/>
        <v>0</v>
      </c>
      <c r="X48" s="88">
        <f t="shared" si="8"/>
        <v>3.9</v>
      </c>
      <c r="Y48" s="88">
        <f t="shared" si="8"/>
        <v>55.2</v>
      </c>
      <c r="Z48" s="89">
        <f t="shared" si="8"/>
        <v>0</v>
      </c>
      <c r="AA48" s="90">
        <f t="shared" si="7"/>
        <v>489.5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170.75200000000001</v>
      </c>
      <c r="O51" s="88">
        <f t="shared" si="10"/>
        <v>144.91999999999999</v>
      </c>
      <c r="P51" s="88">
        <f t="shared" si="10"/>
        <v>76.900999999999996</v>
      </c>
      <c r="Q51" s="88">
        <f t="shared" si="10"/>
        <v>160.905</v>
      </c>
      <c r="R51" s="88">
        <f t="shared" si="10"/>
        <v>33.873000000000005</v>
      </c>
      <c r="S51" s="88">
        <f t="shared" si="10"/>
        <v>41.737000000000009</v>
      </c>
      <c r="T51" s="88">
        <f t="shared" si="10"/>
        <v>34.589999999999996</v>
      </c>
      <c r="U51" s="88">
        <f t="shared" si="10"/>
        <v>43.364000000000004</v>
      </c>
      <c r="V51" s="88">
        <f t="shared" si="10"/>
        <v>44.630999999999993</v>
      </c>
      <c r="W51" s="88">
        <f t="shared" si="10"/>
        <v>58.853000000000002</v>
      </c>
      <c r="X51" s="88">
        <f t="shared" si="10"/>
        <v>52.026000000000003</v>
      </c>
      <c r="Y51" s="88">
        <f t="shared" si="10"/>
        <v>69.11</v>
      </c>
      <c r="Z51" s="89">
        <f t="shared" si="10"/>
        <v>0</v>
      </c>
      <c r="AA51" s="104">
        <f>SUM(B51:Z51)</f>
        <v>931.66200000000003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124.4</v>
      </c>
      <c r="O4" s="18">
        <v>118.6</v>
      </c>
      <c r="P4" s="18">
        <v>45</v>
      </c>
      <c r="Q4" s="18">
        <v>133.80000000000001</v>
      </c>
      <c r="R4" s="18"/>
      <c r="S4" s="18"/>
      <c r="T4" s="18"/>
      <c r="U4" s="18">
        <v>8.6</v>
      </c>
      <c r="V4" s="18"/>
      <c r="W4" s="18">
        <v>-8</v>
      </c>
      <c r="X4" s="18">
        <v>3.9</v>
      </c>
      <c r="Y4" s="18">
        <v>55.2</v>
      </c>
      <c r="Z4" s="19"/>
      <c r="AA4" s="111">
        <f>SUM(B4:Z4)</f>
        <v>481.5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137</v>
      </c>
      <c r="O7" s="117">
        <v>145</v>
      </c>
      <c r="P7" s="117">
        <v>148</v>
      </c>
      <c r="Q7" s="117">
        <v>155.4</v>
      </c>
      <c r="R7" s="117">
        <v>261.7</v>
      </c>
      <c r="S7" s="117">
        <v>241.01</v>
      </c>
      <c r="T7" s="117">
        <v>282.13</v>
      </c>
      <c r="U7" s="117">
        <v>202.68</v>
      </c>
      <c r="V7" s="117">
        <v>186.27</v>
      </c>
      <c r="W7" s="117">
        <v>168.09</v>
      </c>
      <c r="X7" s="117">
        <v>160</v>
      </c>
      <c r="Y7" s="117">
        <v>154.38999999999999</v>
      </c>
      <c r="Z7" s="118"/>
      <c r="AA7" s="119">
        <f>IF(SUM(B7:Z7)&lt;&gt;0,AVERAGEIF(B7:Z7,"&lt;&gt;"""),"")</f>
        <v>186.80583333333331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8</v>
      </c>
      <c r="X15" s="133"/>
      <c r="Y15" s="133"/>
      <c r="Z15" s="131"/>
      <c r="AA15" s="132">
        <f t="shared" si="0"/>
        <v>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124.4</v>
      </c>
      <c r="O23" s="133">
        <v>118.6</v>
      </c>
      <c r="P23" s="133">
        <v>45</v>
      </c>
      <c r="Q23" s="133">
        <v>133.80000000000001</v>
      </c>
      <c r="R23" s="133"/>
      <c r="S23" s="133"/>
      <c r="T23" s="133"/>
      <c r="U23" s="133">
        <v>8.6</v>
      </c>
      <c r="V23" s="133"/>
      <c r="W23" s="133"/>
      <c r="X23" s="133">
        <v>3.9</v>
      </c>
      <c r="Y23" s="133">
        <v>55.2</v>
      </c>
      <c r="Z23" s="131"/>
      <c r="AA23" s="132">
        <f t="shared" si="2"/>
        <v>489.5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124.4</v>
      </c>
      <c r="O24" s="135">
        <f t="shared" si="3"/>
        <v>118.6</v>
      </c>
      <c r="P24" s="135">
        <f t="shared" si="3"/>
        <v>45</v>
      </c>
      <c r="Q24" s="135">
        <f t="shared" si="3"/>
        <v>133.80000000000001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8.6</v>
      </c>
      <c r="V24" s="135">
        <f t="shared" si="3"/>
        <v>0</v>
      </c>
      <c r="W24" s="135">
        <f t="shared" si="3"/>
        <v>0</v>
      </c>
      <c r="X24" s="135">
        <f t="shared" si="3"/>
        <v>3.9</v>
      </c>
      <c r="Y24" s="135">
        <f t="shared" si="3"/>
        <v>55.2</v>
      </c>
      <c r="Z24" s="136" t="str">
        <f t="shared" si="3"/>
        <v/>
      </c>
      <c r="AA24" s="90">
        <f t="shared" si="2"/>
        <v>489.5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2023-02-16T09:23:04Z</dcterms:created>
  <dcterms:modified xsi:type="dcterms:W3CDTF">2023-02-16T09:23:04Z</dcterms:modified>
</cp:coreProperties>
</file>