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<sst xmlns="http://schemas.openxmlformats.org/spreadsheetml/2006/main" count="117" uniqueCount="53">
  <si>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15/02/2023 11:21:18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</si>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</sst>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12.561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169.39499999999998</c:v>
                </c:pt>
                <c:pt idx="13">
                  <c:v>212.27500000000001</c:v>
                </c:pt>
                <c:pt idx="14">
                  <c:v>283.67800000000005</c:v>
                </c:pt>
                <c:pt idx="15">
                  <c:v>231.279</c:v>
                </c:pt>
                <c:pt idx="16">
                  <c:v>211.48099999999999</c:v>
                </c:pt>
                <c:pt idx="17">
                  <c:v>161.25299999999999</c:v>
                </c:pt>
                <c:pt idx="18">
                  <c:v>152.82000000000002</c:v>
                </c:pt>
                <c:pt idx="19">
                  <c:v>141.38399999999999</c:v>
                </c:pt>
                <c:pt idx="20">
                  <c:v>116.58699999999999</c:v>
                </c:pt>
                <c:pt idx="21">
                  <c:v>113.806</c:v>
                </c:pt>
                <c:pt idx="22">
                  <c:v>95.152000000000001</c:v>
                </c:pt>
                <c:pt idx="23">
                  <c:v>76.668000000000006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5469040"/>
        <c:axId val="954694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169.39500000000001</c:v>
                </c:pt>
                <c:pt idx="13">
                  <c:v>214.81699999999998</c:v>
                </c:pt>
                <c:pt idx="14">
                  <c:v>283.76400000000001</c:v>
                </c:pt>
                <c:pt idx="15">
                  <c:v>231.309</c:v>
                </c:pt>
                <c:pt idx="16">
                  <c:v>211.52600000000001</c:v>
                </c:pt>
                <c:pt idx="17">
                  <c:v>161.29899999999998</c:v>
                </c:pt>
                <c:pt idx="18">
                  <c:v>152.875</c:v>
                </c:pt>
                <c:pt idx="19">
                  <c:v>141.39400000000003</c:v>
                </c:pt>
                <c:pt idx="20">
                  <c:v>117.83799999999999</c:v>
                </c:pt>
                <c:pt idx="21">
                  <c:v>113.78400000000001</c:v>
                </c:pt>
                <c:pt idx="22">
                  <c:v>108.31000000000003</c:v>
                </c:pt>
                <c:pt idx="23">
                  <c:v>81.11099999999999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469040"/>
        <c:axId val="954694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84</c:v>
                </c:pt>
                <c:pt idx="13">
                  <c:v>84</c:v>
                </c:pt>
                <c:pt idx="14">
                  <c:v>129</c:v>
                </c:pt>
                <c:pt idx="15">
                  <c:v>134.96</c:v>
                </c:pt>
                <c:pt idx="16">
                  <c:v>152</c:v>
                </c:pt>
                <c:pt idx="17">
                  <c:v>195.76</c:v>
                </c:pt>
                <c:pt idx="18">
                  <c:v>222.4</c:v>
                </c:pt>
                <c:pt idx="19">
                  <c:v>211</c:v>
                </c:pt>
                <c:pt idx="20">
                  <c:v>161.03</c:v>
                </c:pt>
                <c:pt idx="21">
                  <c:v>168.48</c:v>
                </c:pt>
                <c:pt idx="22">
                  <c:v>182.67</c:v>
                </c:pt>
                <c:pt idx="23">
                  <c:v>160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470216"/>
        <c:axId val="95469824"/>
      </c:lineChart>
      <c:catAx>
        <c:axId val="95469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5469432"/>
        <c:crosses val="autoZero"/>
        <c:auto val="1"/>
        <c:lblAlgn val="ctr"/>
        <c:lblOffset val="100"/>
        <c:noMultiLvlLbl val="0"/>
      </c:catAx>
      <c:valAx>
        <c:axId val="95469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5469040"/>
        <c:crosses val="autoZero"/>
        <c:crossBetween val="between"/>
      </c:valAx>
      <c:valAx>
        <c:axId val="95469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5470216"/>
        <c:crosses val="max"/>
        <c:crossBetween val="between"/>
      </c:valAx>
      <c:catAx>
        <c:axId val="954702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95469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169.39499999999998</v>
      </c>
      <c r="O4" s="18">
        <v>214.81700000000001</v>
      </c>
      <c r="P4" s="18">
        <v>283.74799999999999</v>
      </c>
      <c r="Q4" s="18">
        <v>231.32900000000001</v>
      </c>
      <c r="R4" s="18">
        <v>211.49100000000001</v>
      </c>
      <c r="S4" s="18">
        <v>161.273</v>
      </c>
      <c r="T4" s="18">
        <v>152.88000000000002</v>
      </c>
      <c r="U4" s="18">
        <v>141.434</v>
      </c>
      <c r="V4" s="18">
        <v>117.85299999999999</v>
      </c>
      <c r="W4" s="18">
        <v>113.816</v>
      </c>
      <c r="X4" s="18">
        <v>108.34099999999999</v>
      </c>
      <c r="Y4" s="18">
        <v>81.078000000000003</v>
      </c>
      <c r="Z4" s="19"/>
      <c r="AA4" s="20">
        <f>SUM(B4:Z4)</f>
        <v>1987.4549999999999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</v>
      </c>
      <c r="O7" s="28">
        <v>84</v>
      </c>
      <c r="P7" s="28">
        <v>129</v>
      </c>
      <c r="Q7" s="28">
        <v>134.96</v>
      </c>
      <c r="R7" s="28">
        <v>152</v>
      </c>
      <c r="S7" s="28">
        <v>195.76</v>
      </c>
      <c r="T7" s="28">
        <v>222.4</v>
      </c>
      <c r="U7" s="28">
        <v>211</v>
      </c>
      <c r="V7" s="28">
        <v>161.03</v>
      </c>
      <c r="W7" s="28">
        <v>168.48</v>
      </c>
      <c r="X7" s="28">
        <v>182.67</v>
      </c>
      <c r="Y7" s="28">
        <v>160</v>
      </c>
      <c r="Z7" s="29"/>
      <c r="AA7" s="30">
        <f>IF(SUM(B7:Z7)&lt;&gt;0,AVERAGEIF(B7:Z7,"&lt;&gt;"""),"")</f>
        <v>157.10833333333332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12.561</v>
      </c>
      <c r="Y12" s="52"/>
      <c r="Z12" s="53"/>
      <c r="AA12" s="54">
        <f t="shared" si="0"/>
        <v>12.561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169.39499999999998</v>
      </c>
      <c r="O14" s="57">
        <v>212.27500000000001</v>
      </c>
      <c r="P14" s="57">
        <v>283.67800000000005</v>
      </c>
      <c r="Q14" s="57">
        <v>231.279</v>
      </c>
      <c r="R14" s="57">
        <v>211.48099999999999</v>
      </c>
      <c r="S14" s="57">
        <v>161.25299999999999</v>
      </c>
      <c r="T14" s="57">
        <v>152.82000000000002</v>
      </c>
      <c r="U14" s="57">
        <v>141.38399999999999</v>
      </c>
      <c r="V14" s="57">
        <v>116.58699999999999</v>
      </c>
      <c r="W14" s="57">
        <v>113.806</v>
      </c>
      <c r="X14" s="57">
        <v>95.152000000000001</v>
      </c>
      <c r="Y14" s="57">
        <v>76.668000000000006</v>
      </c>
      <c r="Z14" s="58"/>
      <c r="AA14" s="59">
        <f t="shared" si="0"/>
        <v>1965.7779999999998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169.39499999999998</v>
      </c>
      <c r="O16" s="62">
        <f t="shared" si="1"/>
        <v>212.27500000000001</v>
      </c>
      <c r="P16" s="62">
        <f t="shared" si="1"/>
        <v>283.67800000000005</v>
      </c>
      <c r="Q16" s="62">
        <f t="shared" si="1"/>
        <v>231.279</v>
      </c>
      <c r="R16" s="62">
        <f t="shared" si="1"/>
        <v>211.48099999999999</v>
      </c>
      <c r="S16" s="62">
        <f t="shared" si="1"/>
        <v>161.25299999999999</v>
      </c>
      <c r="T16" s="62">
        <f t="shared" si="1"/>
        <v>152.82000000000002</v>
      </c>
      <c r="U16" s="62">
        <f t="shared" si="1"/>
        <v>141.38399999999999</v>
      </c>
      <c r="V16" s="62">
        <f t="shared" si="1"/>
        <v>116.58699999999999</v>
      </c>
      <c r="W16" s="62">
        <f t="shared" si="1"/>
        <v>113.806</v>
      </c>
      <c r="X16" s="62">
        <f t="shared" si="1"/>
        <v>107.71299999999999</v>
      </c>
      <c r="Y16" s="62">
        <f t="shared" si="1"/>
        <v>76.668000000000006</v>
      </c>
      <c r="Z16" s="63" t="str">
        <f t="shared" si="1"/>
        <v/>
      </c>
      <c r="AA16" s="64">
        <f>SUM(AA10:AA15)</f>
        <v>1978.3389999999997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2.5419999999999998</v>
      </c>
      <c r="P21" s="81">
        <v>7.0000000000000007E-2</v>
      </c>
      <c r="Q21" s="81">
        <v>0.05</v>
      </c>
      <c r="R21" s="81">
        <v>0.01</v>
      </c>
      <c r="S21" s="81">
        <v>0.02</v>
      </c>
      <c r="T21" s="81">
        <v>0.06</v>
      </c>
      <c r="U21" s="81">
        <v>0.05</v>
      </c>
      <c r="V21" s="81">
        <v>1.266</v>
      </c>
      <c r="W21" s="81">
        <v>0.01</v>
      </c>
      <c r="X21" s="81">
        <v>0.628</v>
      </c>
      <c r="Y21" s="81">
        <v>4.41</v>
      </c>
      <c r="Z21" s="78"/>
      <c r="AA21" s="79">
        <f t="shared" si="2"/>
        <v>9.1159999999999997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2.5419999999999998</v>
      </c>
      <c r="P25" s="88">
        <f t="shared" si="3"/>
        <v>7.0000000000000007E-2</v>
      </c>
      <c r="Q25" s="88">
        <f t="shared" si="3"/>
        <v>0.05</v>
      </c>
      <c r="R25" s="88">
        <f t="shared" si="3"/>
        <v>0.01</v>
      </c>
      <c r="S25" s="88">
        <f t="shared" si="3"/>
        <v>0.02</v>
      </c>
      <c r="T25" s="88">
        <f t="shared" si="3"/>
        <v>0.06</v>
      </c>
      <c r="U25" s="88">
        <f t="shared" si="3"/>
        <v>0.05</v>
      </c>
      <c r="V25" s="88">
        <f t="shared" si="3"/>
        <v>1.266</v>
      </c>
      <c r="W25" s="88">
        <f t="shared" si="3"/>
        <v>0.01</v>
      </c>
      <c r="X25" s="88">
        <f t="shared" si="3"/>
        <v>0.628</v>
      </c>
      <c r="Y25" s="88">
        <f t="shared" si="3"/>
        <v>4.41</v>
      </c>
      <c r="Z25" s="89" t="str">
        <f t="shared" si="3"/>
        <v/>
      </c>
      <c r="AA25" s="90">
        <f>SUM(AA19:AA24)</f>
        <v>9.1159999999999997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169.39500000000001</v>
      </c>
      <c r="O29" s="77">
        <v>214.81700000000001</v>
      </c>
      <c r="P29" s="77">
        <v>283.74799999999999</v>
      </c>
      <c r="Q29" s="77">
        <v>231.32900000000001</v>
      </c>
      <c r="R29" s="77">
        <v>211.49100000000001</v>
      </c>
      <c r="S29" s="77">
        <v>161.273</v>
      </c>
      <c r="T29" s="77">
        <v>152.88</v>
      </c>
      <c r="U29" s="77">
        <v>141.434</v>
      </c>
      <c r="V29" s="77">
        <v>117.85299999999999</v>
      </c>
      <c r="W29" s="77">
        <v>113.816</v>
      </c>
      <c r="X29" s="77">
        <v>108.34099999999999</v>
      </c>
      <c r="Y29" s="77">
        <v>81.078000000000003</v>
      </c>
      <c r="Z29" s="78"/>
      <c r="AA29" s="79">
        <f>SUM(B29:Z29)</f>
        <v>1987.4549999999999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169.39500000000001</v>
      </c>
      <c r="O31" s="62">
        <f t="shared" si="4"/>
        <v>214.81700000000001</v>
      </c>
      <c r="P31" s="62">
        <f t="shared" si="4"/>
        <v>283.74799999999999</v>
      </c>
      <c r="Q31" s="62">
        <f t="shared" si="4"/>
        <v>231.32900000000001</v>
      </c>
      <c r="R31" s="62">
        <f t="shared" si="4"/>
        <v>211.49100000000001</v>
      </c>
      <c r="S31" s="62">
        <f t="shared" si="4"/>
        <v>161.273</v>
      </c>
      <c r="T31" s="62">
        <f t="shared" si="4"/>
        <v>152.88</v>
      </c>
      <c r="U31" s="62">
        <f t="shared" si="4"/>
        <v>141.434</v>
      </c>
      <c r="V31" s="62">
        <f t="shared" si="4"/>
        <v>117.85299999999999</v>
      </c>
      <c r="W31" s="62">
        <f t="shared" si="4"/>
        <v>113.816</v>
      </c>
      <c r="X31" s="62">
        <f t="shared" si="4"/>
        <v>108.34099999999999</v>
      </c>
      <c r="Y31" s="62">
        <f t="shared" si="4"/>
        <v>81.078000000000003</v>
      </c>
      <c r="Z31" s="63" t="str">
        <f t="shared" si="4"/>
        <v/>
      </c>
      <c r="AA31" s="64">
        <f>SUM(AA28:AA30)</f>
        <v>1987.4549999999999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169.39499999999998</v>
      </c>
      <c r="O51" s="88">
        <f t="shared" si="10"/>
        <v>214.81700000000001</v>
      </c>
      <c r="P51" s="88">
        <f t="shared" si="10"/>
        <v>283.74800000000005</v>
      </c>
      <c r="Q51" s="88">
        <f t="shared" si="10"/>
        <v>231.32900000000001</v>
      </c>
      <c r="R51" s="88">
        <f t="shared" si="10"/>
        <v>211.49099999999999</v>
      </c>
      <c r="S51" s="88">
        <f t="shared" si="10"/>
        <v>161.273</v>
      </c>
      <c r="T51" s="88">
        <f t="shared" si="10"/>
        <v>152.88000000000002</v>
      </c>
      <c r="U51" s="88">
        <f t="shared" si="10"/>
        <v>141.434</v>
      </c>
      <c r="V51" s="88">
        <f t="shared" si="10"/>
        <v>117.85299999999999</v>
      </c>
      <c r="W51" s="88">
        <f t="shared" si="10"/>
        <v>113.816</v>
      </c>
      <c r="X51" s="88">
        <f t="shared" si="10"/>
        <v>108.34099999999999</v>
      </c>
      <c r="Y51" s="88">
        <f t="shared" si="10"/>
        <v>81.078000000000003</v>
      </c>
      <c r="Z51" s="89" t="str">
        <f t="shared" si="10"/>
        <v/>
      </c>
      <c r="AA51" s="104">
        <f>SUM(B51:Z51)</f>
        <v>1987.4549999999999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169.39500000000001</v>
      </c>
      <c r="O4" s="18">
        <v>214.81699999999998</v>
      </c>
      <c r="P4" s="18">
        <v>283.76400000000001</v>
      </c>
      <c r="Q4" s="18">
        <v>231.309</v>
      </c>
      <c r="R4" s="18">
        <v>211.52600000000001</v>
      </c>
      <c r="S4" s="18">
        <v>161.29899999999998</v>
      </c>
      <c r="T4" s="18">
        <v>152.875</v>
      </c>
      <c r="U4" s="18">
        <v>141.39400000000003</v>
      </c>
      <c r="V4" s="18">
        <v>117.83799999999999</v>
      </c>
      <c r="W4" s="18">
        <v>113.78400000000001</v>
      </c>
      <c r="X4" s="18">
        <v>108.31000000000003</v>
      </c>
      <c r="Y4" s="18">
        <v>81.11099999999999</v>
      </c>
      <c r="Z4" s="19"/>
      <c r="AA4" s="20">
        <f>SUM(B4:Z4)</f>
        <v>1987.422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</v>
      </c>
      <c r="O7" s="28">
        <v>84</v>
      </c>
      <c r="P7" s="28">
        <v>129</v>
      </c>
      <c r="Q7" s="28">
        <v>134.96</v>
      </c>
      <c r="R7" s="28">
        <v>152</v>
      </c>
      <c r="S7" s="28">
        <v>195.76</v>
      </c>
      <c r="T7" s="28">
        <v>222.4</v>
      </c>
      <c r="U7" s="28">
        <v>211</v>
      </c>
      <c r="V7" s="28">
        <v>161.03</v>
      </c>
      <c r="W7" s="28">
        <v>168.48</v>
      </c>
      <c r="X7" s="28">
        <v>182.67</v>
      </c>
      <c r="Y7" s="28">
        <v>160</v>
      </c>
      <c r="Z7" s="29"/>
      <c r="AA7" s="30">
        <f>IF(SUM(B7:Z7)&lt;&gt;0,AVERAGEIF(B7:Z7,"&lt;&gt;"""),"")</f>
        <v>157.10833333333332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15.016999999999999</v>
      </c>
      <c r="O12" s="52">
        <v>15.016999999999999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30.033999999999999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26.187999999999999</v>
      </c>
      <c r="O14" s="57">
        <v>31.544999999999998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57.732999999999997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41.204999999999998</v>
      </c>
      <c r="O16" s="62">
        <f t="shared" si="1"/>
        <v>46.561999999999998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87.766999999999996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18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117.82899999999999</v>
      </c>
      <c r="O20" s="77">
        <v>116.991</v>
      </c>
      <c r="P20" s="77">
        <v>17.282</v>
      </c>
      <c r="Q20" s="77">
        <v>16.673999999999999</v>
      </c>
      <c r="R20" s="77">
        <v>28.041</v>
      </c>
      <c r="S20" s="77">
        <v>30.42</v>
      </c>
      <c r="T20" s="77">
        <v>27.055</v>
      </c>
      <c r="U20" s="77">
        <v>32.686999999999998</v>
      </c>
      <c r="V20" s="77">
        <v>33.895000000000003</v>
      </c>
      <c r="W20" s="77">
        <v>15.914999999999999</v>
      </c>
      <c r="X20" s="77">
        <v>18.105</v>
      </c>
      <c r="Y20" s="77">
        <v>14.042999999999999</v>
      </c>
      <c r="Z20" s="78"/>
      <c r="AA20" s="79">
        <f t="shared" si="2"/>
        <v>468.93700000000007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8.8610000000000007</v>
      </c>
      <c r="O21" s="81">
        <v>7.2639999999999993</v>
      </c>
      <c r="P21" s="81">
        <v>12.481999999999999</v>
      </c>
      <c r="Q21" s="81">
        <v>12.234999999999999</v>
      </c>
      <c r="R21" s="81">
        <v>29.984999999999999</v>
      </c>
      <c r="S21" s="81">
        <v>25.079000000000001</v>
      </c>
      <c r="T21" s="81">
        <v>32.120000000000005</v>
      </c>
      <c r="U21" s="81">
        <v>32.106999999999999</v>
      </c>
      <c r="V21" s="81">
        <v>19.643000000000001</v>
      </c>
      <c r="W21" s="81">
        <v>33.768999999999998</v>
      </c>
      <c r="X21" s="81">
        <v>17.305</v>
      </c>
      <c r="Y21" s="81">
        <v>13.368</v>
      </c>
      <c r="Z21" s="78"/>
      <c r="AA21" s="79">
        <f t="shared" si="2"/>
        <v>244.21800000000002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128.19</v>
      </c>
      <c r="O25" s="88">
        <f t="shared" si="3"/>
        <v>125.755</v>
      </c>
      <c r="P25" s="88">
        <f t="shared" si="3"/>
        <v>31.263999999999999</v>
      </c>
      <c r="Q25" s="88">
        <f t="shared" si="3"/>
        <v>30.408999999999999</v>
      </c>
      <c r="R25" s="88">
        <f t="shared" si="3"/>
        <v>59.525999999999996</v>
      </c>
      <c r="S25" s="88">
        <f t="shared" si="3"/>
        <v>56.999000000000002</v>
      </c>
      <c r="T25" s="88">
        <f t="shared" si="3"/>
        <v>60.675000000000004</v>
      </c>
      <c r="U25" s="88">
        <f t="shared" si="3"/>
        <v>66.293999999999997</v>
      </c>
      <c r="V25" s="88">
        <f t="shared" si="3"/>
        <v>55.038000000000004</v>
      </c>
      <c r="W25" s="88">
        <f t="shared" si="3"/>
        <v>51.183999999999997</v>
      </c>
      <c r="X25" s="88">
        <f t="shared" si="3"/>
        <v>36.909999999999997</v>
      </c>
      <c r="Y25" s="88">
        <f t="shared" si="3"/>
        <v>28.911000000000001</v>
      </c>
      <c r="Z25" s="89">
        <f t="shared" si="3"/>
        <v>0</v>
      </c>
      <c r="AA25" s="90">
        <f t="shared" si="3"/>
        <v>731.15500000000009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169.39500000000001</v>
      </c>
      <c r="O29" s="77">
        <v>172.31700000000001</v>
      </c>
      <c r="P29" s="77">
        <v>31.263999999999999</v>
      </c>
      <c r="Q29" s="77">
        <v>30.408999999999999</v>
      </c>
      <c r="R29" s="77">
        <v>59.526000000000003</v>
      </c>
      <c r="S29" s="77">
        <v>56.999000000000002</v>
      </c>
      <c r="T29" s="77">
        <v>60.674999999999997</v>
      </c>
      <c r="U29" s="77">
        <v>66.293999999999997</v>
      </c>
      <c r="V29" s="77">
        <v>55.037999999999997</v>
      </c>
      <c r="W29" s="77">
        <v>51.183999999999997</v>
      </c>
      <c r="X29" s="77">
        <v>36.909999999999997</v>
      </c>
      <c r="Y29" s="77">
        <v>28.911000000000001</v>
      </c>
      <c r="Z29" s="78"/>
      <c r="AA29" s="79">
        <f>SUM(B29:Z29)</f>
        <v>818.9219999999998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169.39500000000001</v>
      </c>
      <c r="O31" s="62">
        <f t="shared" si="4"/>
        <v>172.31700000000001</v>
      </c>
      <c r="P31" s="62">
        <f t="shared" si="4"/>
        <v>31.263999999999999</v>
      </c>
      <c r="Q31" s="62">
        <f t="shared" si="4"/>
        <v>30.408999999999999</v>
      </c>
      <c r="R31" s="62">
        <f t="shared" si="4"/>
        <v>59.526000000000003</v>
      </c>
      <c r="S31" s="62">
        <f t="shared" si="4"/>
        <v>56.999000000000002</v>
      </c>
      <c r="T31" s="62">
        <f t="shared" si="4"/>
        <v>60.674999999999997</v>
      </c>
      <c r="U31" s="62">
        <f t="shared" si="4"/>
        <v>66.293999999999997</v>
      </c>
      <c r="V31" s="62">
        <f t="shared" si="4"/>
        <v>55.037999999999997</v>
      </c>
      <c r="W31" s="62">
        <f t="shared" si="4"/>
        <v>51.183999999999997</v>
      </c>
      <c r="X31" s="62">
        <f t="shared" si="4"/>
        <v>36.909999999999997</v>
      </c>
      <c r="Y31" s="62">
        <f t="shared" si="4"/>
        <v>28.911000000000001</v>
      </c>
      <c r="Z31" s="63">
        <f t="shared" si="4"/>
        <v>0</v>
      </c>
      <c r="AA31" s="64">
        <f t="shared" si="4"/>
        <v>818.9219999999998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42.5</v>
      </c>
      <c r="P38" s="99">
        <v>252.5</v>
      </c>
      <c r="Q38" s="99">
        <v>200.9</v>
      </c>
      <c r="R38" s="99">
        <v>152</v>
      </c>
      <c r="S38" s="99">
        <v>104.3</v>
      </c>
      <c r="T38" s="99">
        <v>92.2</v>
      </c>
      <c r="U38" s="99">
        <v>75.099999999999994</v>
      </c>
      <c r="V38" s="99">
        <v>62.8</v>
      </c>
      <c r="W38" s="99">
        <v>62.6</v>
      </c>
      <c r="X38" s="99">
        <v>71.400000000000006</v>
      </c>
      <c r="Y38" s="99">
        <v>52.2</v>
      </c>
      <c r="Z38" s="100"/>
      <c r="AA38" s="79">
        <f t="shared" si="5"/>
        <v>1168.5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42.5</v>
      </c>
      <c r="P39" s="88">
        <f t="shared" si="6"/>
        <v>252.5</v>
      </c>
      <c r="Q39" s="88">
        <f t="shared" si="6"/>
        <v>200.9</v>
      </c>
      <c r="R39" s="88">
        <f t="shared" si="6"/>
        <v>152</v>
      </c>
      <c r="S39" s="88">
        <f t="shared" si="6"/>
        <v>104.3</v>
      </c>
      <c r="T39" s="88">
        <f t="shared" si="6"/>
        <v>92.2</v>
      </c>
      <c r="U39" s="88">
        <f t="shared" si="6"/>
        <v>75.099999999999994</v>
      </c>
      <c r="V39" s="88">
        <f t="shared" si="6"/>
        <v>62.8</v>
      </c>
      <c r="W39" s="88">
        <f t="shared" si="6"/>
        <v>62.6</v>
      </c>
      <c r="X39" s="88">
        <f t="shared" si="6"/>
        <v>71.400000000000006</v>
      </c>
      <c r="Y39" s="88">
        <f t="shared" si="6"/>
        <v>52.2</v>
      </c>
      <c r="Z39" s="89">
        <f t="shared" si="6"/>
        <v>0</v>
      </c>
      <c r="AA39" s="90">
        <f t="shared" si="5"/>
        <v>1168.5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42.5</v>
      </c>
      <c r="P46" s="99">
        <v>252.5</v>
      </c>
      <c r="Q46" s="99">
        <v>200.9</v>
      </c>
      <c r="R46" s="99">
        <v>152</v>
      </c>
      <c r="S46" s="99">
        <v>104.3</v>
      </c>
      <c r="T46" s="99">
        <v>92.2</v>
      </c>
      <c r="U46" s="99">
        <v>75.099999999999994</v>
      </c>
      <c r="V46" s="99">
        <v>62.8</v>
      </c>
      <c r="W46" s="99">
        <v>62.6</v>
      </c>
      <c r="X46" s="99">
        <v>71.400000000000006</v>
      </c>
      <c r="Y46" s="99">
        <v>52.2</v>
      </c>
      <c r="Z46" s="100"/>
      <c r="AA46" s="79">
        <f t="shared" si="7"/>
        <v>1168.5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42.5</v>
      </c>
      <c r="P48" s="88">
        <f t="shared" si="8"/>
        <v>252.5</v>
      </c>
      <c r="Q48" s="88">
        <f t="shared" si="8"/>
        <v>200.9</v>
      </c>
      <c r="R48" s="88">
        <f t="shared" si="8"/>
        <v>152</v>
      </c>
      <c r="S48" s="88">
        <f t="shared" si="8"/>
        <v>104.3</v>
      </c>
      <c r="T48" s="88">
        <f t="shared" si="8"/>
        <v>92.2</v>
      </c>
      <c r="U48" s="88">
        <f t="shared" si="8"/>
        <v>75.099999999999994</v>
      </c>
      <c r="V48" s="88">
        <f t="shared" si="8"/>
        <v>62.8</v>
      </c>
      <c r="W48" s="88">
        <f t="shared" si="8"/>
        <v>62.6</v>
      </c>
      <c r="X48" s="88">
        <f t="shared" si="8"/>
        <v>71.400000000000006</v>
      </c>
      <c r="Y48" s="88">
        <f t="shared" si="8"/>
        <v>52.2</v>
      </c>
      <c r="Z48" s="89">
        <f t="shared" si="8"/>
        <v>0</v>
      </c>
      <c r="AA48" s="90">
        <f t="shared" si="7"/>
        <v>1168.5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169.39499999999998</v>
      </c>
      <c r="O51" s="88">
        <f t="shared" si="10"/>
        <v>214.81700000000001</v>
      </c>
      <c r="P51" s="88">
        <f t="shared" si="10"/>
        <v>283.76400000000001</v>
      </c>
      <c r="Q51" s="88">
        <f t="shared" si="10"/>
        <v>231.309</v>
      </c>
      <c r="R51" s="88">
        <f t="shared" si="10"/>
        <v>211.52600000000001</v>
      </c>
      <c r="S51" s="88">
        <f t="shared" si="10"/>
        <v>161.29900000000001</v>
      </c>
      <c r="T51" s="88">
        <f t="shared" si="10"/>
        <v>152.875</v>
      </c>
      <c r="U51" s="88">
        <f t="shared" si="10"/>
        <v>141.39400000000001</v>
      </c>
      <c r="V51" s="88">
        <f t="shared" si="10"/>
        <v>117.83799999999999</v>
      </c>
      <c r="W51" s="88">
        <f t="shared" si="10"/>
        <v>113.78399999999999</v>
      </c>
      <c r="X51" s="88">
        <f t="shared" si="10"/>
        <v>108.31</v>
      </c>
      <c r="Y51" s="88">
        <f t="shared" si="10"/>
        <v>81.111000000000004</v>
      </c>
      <c r="Z51" s="89">
        <f t="shared" si="10"/>
        <v>0</v>
      </c>
      <c r="AA51" s="104">
        <f>SUM(B51:Z51)</f>
        <v>1987.4219999999998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42.5</v>
      </c>
      <c r="P4" s="18">
        <v>252.5</v>
      </c>
      <c r="Q4" s="18">
        <v>200.9</v>
      </c>
      <c r="R4" s="18">
        <v>152</v>
      </c>
      <c r="S4" s="18">
        <v>104.3</v>
      </c>
      <c r="T4" s="18">
        <v>92.2</v>
      </c>
      <c r="U4" s="18">
        <v>75.099999999999994</v>
      </c>
      <c r="V4" s="18">
        <v>62.8</v>
      </c>
      <c r="W4" s="18">
        <v>62.6</v>
      </c>
      <c r="X4" s="18">
        <v>71.400000000000006</v>
      </c>
      <c r="Y4" s="18">
        <v>52.2</v>
      </c>
      <c r="Z4" s="19"/>
      <c r="AA4" s="111">
        <f>SUM(B4:Z4)</f>
        <v>1168.5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84</v>
      </c>
      <c r="O7" s="117">
        <v>84</v>
      </c>
      <c r="P7" s="117">
        <v>129</v>
      </c>
      <c r="Q7" s="117">
        <v>134.96</v>
      </c>
      <c r="R7" s="117">
        <v>152</v>
      </c>
      <c r="S7" s="117">
        <v>195.76</v>
      </c>
      <c r="T7" s="117">
        <v>222.4</v>
      </c>
      <c r="U7" s="117">
        <v>211</v>
      </c>
      <c r="V7" s="117">
        <v>161.03</v>
      </c>
      <c r="W7" s="117">
        <v>168.48</v>
      </c>
      <c r="X7" s="117">
        <v>182.67</v>
      </c>
      <c r="Y7" s="117">
        <v>160</v>
      </c>
      <c r="Z7" s="118"/>
      <c r="AA7" s="119">
        <f>IF(SUM(B7:Z7)&lt;&gt;0,AVERAGEIF(B7:Z7,"&lt;&gt;"""),"")</f>
        <v>157.10833333333332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42.5</v>
      </c>
      <c r="P23" s="133">
        <v>252.5</v>
      </c>
      <c r="Q23" s="133">
        <v>200.9</v>
      </c>
      <c r="R23" s="133">
        <v>152</v>
      </c>
      <c r="S23" s="133">
        <v>104.3</v>
      </c>
      <c r="T23" s="133">
        <v>92.2</v>
      </c>
      <c r="U23" s="133">
        <v>75.099999999999994</v>
      </c>
      <c r="V23" s="133">
        <v>62.8</v>
      </c>
      <c r="W23" s="133">
        <v>62.6</v>
      </c>
      <c r="X23" s="133">
        <v>71.400000000000006</v>
      </c>
      <c r="Y23" s="133">
        <v>52.2</v>
      </c>
      <c r="Z23" s="131"/>
      <c r="AA23" s="132">
        <f t="shared" si="2"/>
        <v>1168.5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42.5</v>
      </c>
      <c r="P24" s="135">
        <f t="shared" si="3"/>
        <v>252.5</v>
      </c>
      <c r="Q24" s="135">
        <f t="shared" si="3"/>
        <v>200.9</v>
      </c>
      <c r="R24" s="135">
        <f t="shared" si="3"/>
        <v>152</v>
      </c>
      <c r="S24" s="135">
        <f t="shared" si="3"/>
        <v>104.3</v>
      </c>
      <c r="T24" s="135">
        <f t="shared" si="3"/>
        <v>92.2</v>
      </c>
      <c r="U24" s="135">
        <f t="shared" si="3"/>
        <v>75.099999999999994</v>
      </c>
      <c r="V24" s="135">
        <f t="shared" si="3"/>
        <v>62.8</v>
      </c>
      <c r="W24" s="135">
        <f t="shared" si="3"/>
        <v>62.6</v>
      </c>
      <c r="X24" s="135">
        <f t="shared" si="3"/>
        <v>71.400000000000006</v>
      </c>
      <c r="Y24" s="135">
        <f t="shared" si="3"/>
        <v>52.2</v>
      </c>
      <c r="Z24" s="136" t="str">
        <f t="shared" si="3"/>
        <v/>
      </c>
      <c r="AA24" s="90">
        <f t="shared" si="2"/>
        <v>1168.5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2023-02-15T09:21:18Z</dcterms:created>
  <dcterms:modified xsi:type="dcterms:W3CDTF">2023-02-15T09:21:19Z</dcterms:modified>
</cp:coreProperties>
</file>